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75\7°\HOTEL NATIONAL DES INVALIDES\Z-24085-INI MENUI B SUD\02-PRO-DCE\0-Rendu\PRO DCE 3\PRO DCE 3 V2\DPGF\"/>
    </mc:Choice>
  </mc:AlternateContent>
  <xr:revisionPtr revIDLastSave="0" documentId="13_ncr:1_{914B03D7-CE17-47CB-A0B6-27293117A1BD}" xr6:coauthVersionLast="47" xr6:coauthVersionMax="47" xr10:uidLastSave="{00000000-0000-0000-0000-000000000000}"/>
  <bookViews>
    <workbookView xWindow="25080" yWindow="-600" windowWidth="29040" windowHeight="15720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97" i="3" l="1"/>
  <c r="AA8" i="3"/>
  <c r="G53" i="2"/>
  <c r="G52" i="2"/>
  <c r="K42" i="2"/>
  <c r="G47" i="2" s="1"/>
  <c r="K32" i="2"/>
  <c r="G55" i="2" s="1"/>
  <c r="K20" i="2"/>
  <c r="G60" i="2" s="1"/>
  <c r="K17" i="2"/>
  <c r="G54" i="2" s="1"/>
  <c r="K11" i="2"/>
  <c r="G59" i="2" s="1"/>
  <c r="G61" i="2" s="1"/>
  <c r="AA1" i="3" s="1"/>
  <c r="G83" i="1"/>
  <c r="G79" i="1"/>
  <c r="E71" i="1"/>
  <c r="E66" i="1"/>
  <c r="E62" i="1"/>
  <c r="E20" i="1"/>
  <c r="E11" i="1"/>
  <c r="AA3" i="3" l="1"/>
  <c r="AA4" i="3" s="1"/>
  <c r="AA33" i="3"/>
  <c r="AA37" i="3"/>
  <c r="G56" i="2"/>
  <c r="G25" i="2"/>
  <c r="G46" i="2"/>
  <c r="G48" i="2" s="1"/>
  <c r="G26" i="2"/>
  <c r="G36" i="2"/>
  <c r="G38" i="2" s="1"/>
  <c r="G37" i="2"/>
  <c r="AA32" i="3" l="1"/>
  <c r="AA15" i="3"/>
  <c r="AA5" i="3"/>
  <c r="AA6" i="3" s="1"/>
  <c r="AA27" i="3"/>
  <c r="AA42" i="3"/>
  <c r="AA12" i="3"/>
  <c r="G27" i="2"/>
  <c r="AA11" i="3" l="1"/>
  <c r="AA41" i="3"/>
  <c r="AA38" i="3"/>
  <c r="AA21" i="3"/>
  <c r="AA23" i="3"/>
  <c r="AA24" i="3"/>
  <c r="AA18" i="3"/>
  <c r="AA10" i="3" s="1"/>
  <c r="AA46" i="3"/>
  <c r="AA29" i="3"/>
  <c r="AA28" i="3"/>
  <c r="AA13" i="3"/>
  <c r="AA14" i="3" s="1"/>
  <c r="AA16" i="3"/>
  <c r="AA17" i="3" s="1"/>
  <c r="AA7" i="3"/>
  <c r="AA9" i="3"/>
  <c r="AA19" i="3" l="1"/>
  <c r="AA96" i="3"/>
  <c r="AA92" i="3"/>
  <c r="AA39" i="3" s="1"/>
  <c r="AA73" i="3"/>
  <c r="AA65" i="3"/>
  <c r="AA93" i="3"/>
  <c r="AA89" i="3" s="1"/>
  <c r="AA22" i="3"/>
  <c r="AA79" i="3" s="1"/>
  <c r="AA67" i="3"/>
  <c r="AA59" i="3" s="1"/>
  <c r="AA49" i="3" s="1"/>
  <c r="AA31" i="3" s="1"/>
  <c r="AA47" i="3"/>
  <c r="AA43" i="3"/>
  <c r="AA57" i="3"/>
  <c r="AA45" i="3" s="1"/>
  <c r="AA26" i="3" s="1"/>
  <c r="AA51" i="3"/>
  <c r="AA75" i="3"/>
  <c r="AA82" i="3"/>
  <c r="AA94" i="3"/>
  <c r="AA90" i="3" s="1"/>
  <c r="AA50" i="3"/>
  <c r="AA34" i="3"/>
  <c r="AA88" i="3"/>
  <c r="AA84" i="3" s="1"/>
  <c r="AA78" i="3" s="1"/>
  <c r="AA70" i="3" s="1"/>
  <c r="AA62" i="3" s="1"/>
  <c r="AA54" i="3" s="1"/>
  <c r="AA95" i="3" l="1"/>
  <c r="AA91" i="3" s="1"/>
  <c r="AA20" i="3"/>
  <c r="AA77" i="3" s="1"/>
  <c r="AA71" i="3"/>
  <c r="AA63" i="3" s="1"/>
  <c r="AA55" i="3" s="1"/>
  <c r="AA40" i="3" s="1"/>
  <c r="AA30" i="3"/>
  <c r="AA86" i="3"/>
  <c r="AA81" i="3" s="1"/>
  <c r="AA74" i="3" s="1"/>
  <c r="AA66" i="3" s="1"/>
  <c r="AA58" i="3" s="1"/>
  <c r="AA48" i="3" s="1"/>
  <c r="AA25" i="3"/>
  <c r="AA85" i="3"/>
  <c r="AA80" i="3" s="1"/>
  <c r="AA72" i="3" s="1"/>
  <c r="AA64" i="3" s="1"/>
  <c r="AA56" i="3" s="1"/>
  <c r="AA44" i="3" s="1"/>
  <c r="AA87" i="3" l="1"/>
  <c r="AA83" i="3" s="1"/>
  <c r="AA76" i="3" s="1"/>
  <c r="AA68" i="3" s="1"/>
  <c r="AA60" i="3" s="1"/>
  <c r="AA52" i="3" s="1"/>
  <c r="AA35" i="3"/>
  <c r="AA98" i="3" s="1"/>
  <c r="AA2" i="3" s="1"/>
  <c r="D64" i="2" s="1"/>
  <c r="AA69" i="3"/>
  <c r="AA61" i="3" s="1"/>
  <c r="AA53" i="3" s="1"/>
  <c r="AA36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K11" authorId="0" shapeId="0" xr:uid="{00000000-0006-0000-0100-000001000000}">
      <text>
        <r>
          <rPr>
            <sz val="8"/>
            <color indexed="81"/>
            <rFont val="Tahoma"/>
            <family val="2"/>
          </rPr>
          <t>pour mémoire</t>
        </r>
      </text>
    </comment>
    <comment ref="K42" authorId="0" shapeId="0" xr:uid="{00000000-0006-0000-0100-000002000000}">
      <text>
        <r>
          <rPr>
            <sz val="8"/>
            <color indexed="81"/>
            <rFont val="Tahoma"/>
            <family val="2"/>
          </rPr>
          <t>pour mémoire</t>
        </r>
      </text>
    </comment>
  </commentList>
</comments>
</file>

<file path=xl/sharedStrings.xml><?xml version="1.0" encoding="utf-8"?>
<sst xmlns="http://schemas.openxmlformats.org/spreadsheetml/2006/main" count="185" uniqueCount="143">
  <si>
    <t>Dossier</t>
  </si>
  <si>
    <t>Date</t>
  </si>
  <si>
    <t>Phase</t>
  </si>
  <si>
    <t>Indice</t>
  </si>
  <si>
    <t>MAÎTRE D'OUVRAGE
INSTITUTION NATIONALE DES INVALIDES
75 - PARIS 7ème</t>
  </si>
  <si>
    <t>ARCHITECTE : 
    2bdm Architectes C. BATARD ACMH
    60-62 rue d'Hauteville
    75010 PARIS
    Tél : 01.42.26.84.13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</si>
  <si>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</si>
  <si>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</si>
  <si>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</si>
  <si>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</si>
  <si>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</si>
  <si>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</si>
  <si>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</si>
  <si>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</si>
  <si>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</si>
  <si>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</si>
  <si>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</si>
  <si>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</si>
  <si>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</si>
  <si>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</si>
  <si>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</si>
  <si>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</si>
  <si>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</si>
  <si>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</si>
  <si>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</si>
  <si>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</si>
  <si>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</si>
  <si>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</si>
  <si>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</si>
  <si>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</si>
  <si>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</si>
  <si>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</si>
  <si>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</si>
  <si>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</si>
  <si>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</si>
  <si>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</si>
  <si>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</si>
  <si>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</si>
  <si>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n°2</t>
  </si>
  <si>
    <t>COUVERTURE</t>
  </si>
  <si>
    <t>3.&amp;</t>
  </si>
  <si>
    <t>TRAVAUX D'ACCOMPAGNEMENT AU LOT MENUISERIES EXTÉRIEURES - SUR LUCARNES</t>
  </si>
  <si>
    <t>2.1</t>
  </si>
  <si>
    <t>Moyens d'accès complémentaires</t>
  </si>
  <si>
    <t>4.T</t>
  </si>
  <si>
    <t>2.1.1</t>
  </si>
  <si>
    <t>Moyens d'accès complémentaires - inclus dans les prix</t>
  </si>
  <si>
    <t>9.&amp;</t>
  </si>
  <si>
    <t>FT</t>
  </si>
  <si>
    <t>4.&amp;</t>
  </si>
  <si>
    <t>2.2</t>
  </si>
  <si>
    <t>Réfection à neuf des habillages en plomb des rejingots des lucarnes</t>
  </si>
  <si>
    <t>2.2.1</t>
  </si>
  <si>
    <t>Dépose habillages en plomb des traverses basses</t>
  </si>
  <si>
    <t>9.M.Z</t>
  </si>
  <si>
    <t>2.2.2</t>
  </si>
  <si>
    <t>Fourniture et pose habillage plomb du rejingot neuf des menuiseries bois remplacées</t>
  </si>
  <si>
    <t>Total H.T. :</t>
  </si>
  <si>
    <t>Total T.V.A. (20%) :</t>
  </si>
  <si>
    <t>Total T.T.C. :</t>
  </si>
  <si>
    <t>DOSSIER DES OUVRAGES EXÉCUTÉS</t>
  </si>
  <si>
    <t>3.T</t>
  </si>
  <si>
    <t>3.1</t>
  </si>
  <si>
    <t>Dossier des ouvrages exécutés</t>
  </si>
  <si>
    <t>COMPTE PRORATA</t>
  </si>
  <si>
    <t>4.1</t>
  </si>
  <si>
    <t>Participation au compte prorata - inclus dans les prix</t>
  </si>
  <si>
    <t>ENS</t>
  </si>
  <si>
    <t>RECAPITULATIF
Lot n°2 COUVERTURE</t>
  </si>
  <si>
    <t>RECAPITULATIF DES CHAPITRES</t>
  </si>
  <si>
    <t>2 - TRAVAUX D'ACCOMPAGNEMENT AU LOT MENUISERIES EXTÉRIEURES - SUR LUCARNES</t>
  </si>
  <si>
    <t>- 2.1 - Moyens d'accès complémentaires</t>
  </si>
  <si>
    <t>- 2.2 - Réfection à neuf des habillages en plomb des rejingots des lucarnes</t>
  </si>
  <si>
    <t>3 - DOSSIER DES OUVRAGES EXÉCUTÉS</t>
  </si>
  <si>
    <t>4 - COMPTE PRORATA</t>
  </si>
  <si>
    <t>Total du lot COUVERTURE</t>
  </si>
  <si>
    <t xml:space="preserve">Soit en toutes lettres TTC : </t>
  </si>
  <si>
    <t>Fait à _________________________
le _____________________________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</si>
  <si>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</si>
  <si>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</si>
  <si>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</si>
  <si>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</si>
  <si>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</si>
  <si>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</si>
  <si>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</si>
  <si>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</si>
  <si>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</si>
  <si>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</si>
  <si>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</si>
  <si>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</si>
  <si>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</si>
  <si>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</si>
  <si>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</si>
  <si>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</si>
  <si>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</si>
  <si>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</si>
  <si>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</si>
  <si>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</si>
  <si>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</si>
  <si>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</si>
  <si>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</si>
  <si>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</si>
  <si>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</si>
  <si>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</si>
  <si>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</si>
  <si>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</si>
  <si>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</si>
  <si>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Remplacement de menuiseries extérieures - bâtiments 19 et 20</t>
  </si>
  <si>
    <t>Z-24085 DCE 3</t>
  </si>
  <si>
    <t>25/02/2026</t>
  </si>
  <si>
    <t>PRO-DCE</t>
  </si>
  <si>
    <t>A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</si>
  <si>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</si>
  <si>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</si>
  <si>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</si>
  <si>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</si>
  <si>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</si>
  <si>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</si>
  <si>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</si>
  <si>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</si>
  <si>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</si>
  <si>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</si>
  <si>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</si>
  <si>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</si>
  <si>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</si>
  <si>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</si>
  <si>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</si>
  <si>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</si>
  <si>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</si>
  <si>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</si>
  <si>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</si>
  <si>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</si>
  <si>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</si>
  <si>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</si>
  <si>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</si>
  <si>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</si>
  <si>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</si>
  <si>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</si>
  <si>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</si>
  <si>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</si>
  <si>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</si>
  <si>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20/03/206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</si>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</sst>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];[Red]\-#,##0.00\ [$€]"/>
    <numFmt numFmtId="165" formatCode="00000"/>
    <numFmt numFmtId="166" formatCode="0#&quot; &quot;##&quot; &quot;##&quot; &quot;##&quot; &quot;##"/>
  </numFmts>
  <fonts count="2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right" vertical="top" wrapText="1"/>
    </xf>
    <xf numFmtId="3" fontId="12" fillId="0" borderId="9" xfId="0" applyNumberFormat="1" applyFont="1" applyBorder="1" applyAlignment="1">
      <alignment horizontal="right" vertical="top" wrapText="1"/>
    </xf>
    <xf numFmtId="3" fontId="12" fillId="0" borderId="12" xfId="0" applyNumberFormat="1" applyFont="1" applyBorder="1" applyAlignment="1" applyProtection="1">
      <alignment horizontal="right" vertical="top" wrapText="1"/>
      <protection locked="0"/>
    </xf>
    <xf numFmtId="4" fontId="13" fillId="0" borderId="12" xfId="0" applyNumberFormat="1" applyFont="1" applyBorder="1" applyAlignment="1" applyProtection="1">
      <alignment vertical="top" wrapText="1"/>
      <protection locked="0"/>
    </xf>
    <xf numFmtId="4" fontId="13" fillId="0" borderId="9" xfId="0" applyNumberFormat="1" applyFont="1" applyBorder="1" applyAlignment="1">
      <alignment vertical="top" wrapText="1"/>
    </xf>
    <xf numFmtId="10" fontId="6" fillId="0" borderId="0" xfId="0" applyNumberFormat="1" applyFont="1" applyAlignment="1">
      <alignment horizontal="right" vertical="top" wrapText="1"/>
    </xf>
    <xf numFmtId="0" fontId="17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5" fillId="0" borderId="9" xfId="0" applyFont="1" applyBorder="1" applyAlignment="1">
      <alignment vertical="top" wrapText="1"/>
    </xf>
    <xf numFmtId="10" fontId="5" fillId="0" borderId="10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10" fontId="5" fillId="0" borderId="11" xfId="0" applyNumberFormat="1" applyFont="1" applyBorder="1" applyAlignment="1">
      <alignment horizontal="right" vertical="top" wrapText="1"/>
    </xf>
    <xf numFmtId="10" fontId="5" fillId="0" borderId="24" xfId="0" applyNumberFormat="1" applyFont="1" applyBorder="1" applyAlignment="1">
      <alignment horizontal="right" vertical="top" wrapText="1"/>
    </xf>
    <xf numFmtId="0" fontId="12" fillId="3" borderId="9" xfId="0" applyFont="1" applyFill="1" applyBorder="1" applyAlignment="1">
      <alignment horizontal="right" vertical="top" wrapText="1"/>
    </xf>
    <xf numFmtId="3" fontId="12" fillId="3" borderId="9" xfId="0" applyNumberFormat="1" applyFont="1" applyFill="1" applyBorder="1" applyAlignment="1">
      <alignment horizontal="right" vertical="top" wrapText="1"/>
    </xf>
    <xf numFmtId="4" fontId="13" fillId="3" borderId="9" xfId="0" applyNumberFormat="1" applyFont="1" applyFill="1" applyBorder="1" applyAlignment="1">
      <alignment vertical="top" wrapText="1"/>
    </xf>
    <xf numFmtId="3" fontId="12" fillId="3" borderId="12" xfId="0" applyNumberFormat="1" applyFont="1" applyFill="1" applyBorder="1" applyAlignment="1">
      <alignment horizontal="right" vertical="top" wrapText="1"/>
    </xf>
    <xf numFmtId="4" fontId="13" fillId="3" borderId="12" xfId="0" applyNumberFormat="1" applyFont="1" applyFill="1" applyBorder="1" applyAlignment="1">
      <alignment vertical="top" wrapText="1"/>
    </xf>
    <xf numFmtId="0" fontId="18" fillId="0" borderId="2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3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7" fillId="0" borderId="13" xfId="0" applyFont="1" applyBorder="1" applyAlignment="1">
      <alignment vertical="top" wrapText="1"/>
    </xf>
    <xf numFmtId="0" fontId="17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164" fontId="18" fillId="0" borderId="0" xfId="0" applyNumberFormat="1" applyFont="1" applyAlignment="1">
      <alignment horizontal="right" vertical="top" wrapText="1" indent="1"/>
    </xf>
    <xf numFmtId="164" fontId="18" fillId="0" borderId="0" xfId="0" applyNumberFormat="1" applyFont="1" applyAlignment="1">
      <alignment horizontal="right" vertical="top" wrapText="1"/>
    </xf>
    <xf numFmtId="0" fontId="18" fillId="0" borderId="0" xfId="0" applyFont="1" applyAlignment="1">
      <alignment horizontal="left" vertical="top" wrapText="1" indent="1"/>
    </xf>
    <xf numFmtId="164" fontId="17" fillId="0" borderId="0" xfId="0" applyNumberFormat="1" applyFont="1" applyAlignment="1">
      <alignment horizontal="right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164" fontId="14" fillId="0" borderId="7" xfId="0" applyNumberFormat="1" applyFont="1" applyBorder="1" applyAlignment="1">
      <alignment horizontal="right" vertical="top" wrapText="1"/>
    </xf>
    <xf numFmtId="164" fontId="14" fillId="0" borderId="8" xfId="0" applyNumberFormat="1" applyFont="1" applyBorder="1" applyAlignment="1">
      <alignment horizontal="right" vertical="top" wrapText="1"/>
    </xf>
    <xf numFmtId="0" fontId="14" fillId="0" borderId="6" xfId="0" applyFont="1" applyBorder="1" applyAlignment="1">
      <alignment vertical="top" wrapText="1"/>
    </xf>
    <xf numFmtId="0" fontId="14" fillId="0" borderId="7" xfId="0" applyFont="1" applyBorder="1" applyAlignment="1">
      <alignment vertical="top" wrapText="1"/>
    </xf>
    <xf numFmtId="164" fontId="14" fillId="0" borderId="0" xfId="0" applyNumberFormat="1" applyFont="1" applyAlignment="1">
      <alignment horizontal="right" vertical="top" wrapText="1"/>
    </xf>
    <xf numFmtId="164" fontId="14" fillId="0" borderId="5" xfId="0" applyNumberFormat="1" applyFont="1" applyBorder="1" applyAlignment="1">
      <alignment horizontal="right" vertical="top" wrapText="1"/>
    </xf>
    <xf numFmtId="0" fontId="14" fillId="0" borderId="4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0" fillId="0" borderId="0" xfId="0"/>
    <xf numFmtId="0" fontId="14" fillId="0" borderId="2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14" fillId="0" borderId="1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9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6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top" wrapText="1"/>
    </xf>
    <xf numFmtId="166" fontId="5" fillId="0" borderId="12" xfId="0" applyNumberFormat="1" applyFont="1" applyBorder="1" applyAlignment="1" applyProtection="1">
      <alignment vertical="top" wrapText="1"/>
      <protection locked="0"/>
    </xf>
    <xf numFmtId="0" fontId="5" fillId="0" borderId="12" xfId="0" applyFont="1" applyBorder="1" applyAlignment="1" applyProtection="1">
      <alignment vertical="top" wrapText="1"/>
      <protection locked="0"/>
    </xf>
    <xf numFmtId="0" fontId="17" fillId="0" borderId="0" xfId="0" applyFont="1" applyAlignment="1">
      <alignment horizontal="center" vertical="top" wrapText="1"/>
    </xf>
    <xf numFmtId="165" fontId="5" fillId="0" borderId="12" xfId="0" applyNumberFormat="1" applyFont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433388</xdr:colOff>
      <xdr:row>27</xdr:row>
      <xdr:rowOff>0</xdr:rowOff>
    </xdr:from>
    <xdr:to>
      <xdr:col>7</xdr:col>
      <xdr:colOff>437304</xdr:colOff>
      <xdr:row>44</xdr:row>
      <xdr:rowOff>114043</xdr:rowOff>
    </xdr:to>
    <xdr:pic>
      <xdr:nvPicPr>
        <xdr:cNvPr id="2" name="Picture 1" descr="{247886db-a49e-4561-aa62-0c4fbe9d7a86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57563" y="3086100"/>
          <a:ext cx="2747116" cy="20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71438</xdr:colOff>
      <xdr:row>79</xdr:row>
      <xdr:rowOff>47625</xdr:rowOff>
    </xdr:from>
    <xdr:to>
      <xdr:col>1</xdr:col>
      <xdr:colOff>599745</xdr:colOff>
      <xdr:row>85</xdr:row>
      <xdr:rowOff>60325</xdr:rowOff>
    </xdr:to>
    <xdr:pic>
      <xdr:nvPicPr>
        <xdr:cNvPr id="3" name="Picture 2" descr="{ec5119d3-2a65-4af0-adfd-3aa4d40f7569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963" y="9077325"/>
          <a:ext cx="528307" cy="698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tabSelected="1" topLeftCell="A37" workbookViewId="0">
      <selection activeCell="G81" sqref="G81:G82"/>
    </sheetView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3.8554687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48"/>
      <c r="F2" s="48"/>
      <c r="G2" s="48"/>
      <c r="H2" s="48"/>
      <c r="I2" s="8"/>
    </row>
    <row r="3" spans="2:9" ht="9" customHeight="1" x14ac:dyDescent="0.25">
      <c r="B3" s="5"/>
      <c r="C3" s="6"/>
      <c r="D3" s="7"/>
      <c r="E3" s="48"/>
      <c r="F3" s="48"/>
      <c r="G3" s="48"/>
      <c r="H3" s="48"/>
      <c r="I3" s="8"/>
    </row>
    <row r="4" spans="2:9" ht="9" customHeight="1" x14ac:dyDescent="0.25">
      <c r="B4" s="5"/>
      <c r="C4" s="6"/>
      <c r="D4" s="7"/>
      <c r="E4" s="48"/>
      <c r="F4" s="48"/>
      <c r="G4" s="48"/>
      <c r="H4" s="48"/>
      <c r="I4" s="8"/>
    </row>
    <row r="5" spans="2:9" ht="9" customHeight="1" x14ac:dyDescent="0.25">
      <c r="B5" s="5"/>
      <c r="C5" s="6"/>
      <c r="D5" s="7"/>
      <c r="E5" s="48"/>
      <c r="F5" s="48"/>
      <c r="G5" s="48"/>
      <c r="H5" s="48"/>
      <c r="I5" s="8"/>
    </row>
    <row r="6" spans="2:9" ht="9" customHeight="1" x14ac:dyDescent="0.25">
      <c r="B6" s="5"/>
      <c r="C6" s="6"/>
      <c r="D6" s="7"/>
      <c r="E6" s="48"/>
      <c r="F6" s="48"/>
      <c r="G6" s="48"/>
      <c r="H6" s="48"/>
      <c r="I6" s="8"/>
    </row>
    <row r="7" spans="2:9" ht="9" customHeight="1" x14ac:dyDescent="0.25">
      <c r="B7" s="5"/>
      <c r="C7" s="6"/>
      <c r="D7" s="7"/>
      <c r="E7" s="48"/>
      <c r="F7" s="48"/>
      <c r="G7" s="48"/>
      <c r="H7" s="48"/>
      <c r="I7" s="8"/>
    </row>
    <row r="8" spans="2:9" ht="9" customHeight="1" x14ac:dyDescent="0.25">
      <c r="B8" s="5"/>
      <c r="C8" s="6"/>
      <c r="D8" s="7"/>
      <c r="E8" s="48"/>
      <c r="F8" s="48"/>
      <c r="G8" s="48"/>
      <c r="H8" s="48"/>
      <c r="I8" s="8"/>
    </row>
    <row r="9" spans="2:9" ht="9" customHeight="1" x14ac:dyDescent="0.25">
      <c r="B9" s="5"/>
      <c r="C9" s="6"/>
      <c r="D9" s="7"/>
      <c r="E9" s="48"/>
      <c r="F9" s="48"/>
      <c r="G9" s="48"/>
      <c r="H9" s="48"/>
      <c r="I9" s="8"/>
    </row>
    <row r="10" spans="2:9" ht="9" customHeight="1" x14ac:dyDescent="0.25">
      <c r="B10" s="5"/>
      <c r="C10" s="6"/>
      <c r="D10" s="7"/>
      <c r="E10" s="48"/>
      <c r="F10" s="48"/>
      <c r="G10" s="48"/>
      <c r="H10" s="48"/>
      <c r="I10" s="8"/>
    </row>
    <row r="11" spans="2:9" ht="9" customHeight="1" x14ac:dyDescent="0.25">
      <c r="B11" s="5"/>
      <c r="C11" s="6"/>
      <c r="D11" s="7"/>
      <c r="E11" s="109" t="str">
        <f>IF(Paramètres!C5&lt;&gt;"",Paramètres!C5,"")</f>
        <v>Remplacement de menuiseries extérieures - bâtiments 19 et 20</v>
      </c>
      <c r="F11" s="109"/>
      <c r="G11" s="109"/>
      <c r="H11" s="109"/>
      <c r="I11" s="8"/>
    </row>
    <row r="12" spans="2:9" ht="9" customHeight="1" x14ac:dyDescent="0.25">
      <c r="B12" s="5"/>
      <c r="C12" s="6"/>
      <c r="D12" s="7"/>
      <c r="E12" s="109"/>
      <c r="F12" s="109"/>
      <c r="G12" s="109"/>
      <c r="H12" s="109"/>
      <c r="I12" s="8"/>
    </row>
    <row r="13" spans="2:9" ht="9" customHeight="1" x14ac:dyDescent="0.25">
      <c r="B13" s="5"/>
      <c r="C13" s="6"/>
      <c r="D13" s="7"/>
      <c r="E13" s="109"/>
      <c r="F13" s="109"/>
      <c r="G13" s="109"/>
      <c r="H13" s="109"/>
      <c r="I13" s="8"/>
    </row>
    <row r="14" spans="2:9" ht="9" customHeight="1" x14ac:dyDescent="0.25">
      <c r="B14" s="5"/>
      <c r="C14" s="6"/>
      <c r="D14" s="7"/>
      <c r="E14" s="109"/>
      <c r="F14" s="109"/>
      <c r="G14" s="109"/>
      <c r="H14" s="109"/>
      <c r="I14" s="8"/>
    </row>
    <row r="15" spans="2:9" ht="9" customHeight="1" x14ac:dyDescent="0.25">
      <c r="B15" s="5"/>
      <c r="C15" s="6"/>
      <c r="D15" s="7"/>
      <c r="E15" s="109"/>
      <c r="F15" s="109"/>
      <c r="G15" s="109"/>
      <c r="H15" s="109"/>
      <c r="I15" s="8"/>
    </row>
    <row r="16" spans="2:9" ht="9" customHeight="1" x14ac:dyDescent="0.25">
      <c r="B16" s="5"/>
      <c r="C16" s="6"/>
      <c r="D16" s="7"/>
      <c r="E16" s="109"/>
      <c r="F16" s="109"/>
      <c r="G16" s="109"/>
      <c r="H16" s="109"/>
      <c r="I16" s="8"/>
    </row>
    <row r="17" spans="2:9" ht="9" customHeight="1" x14ac:dyDescent="0.25">
      <c r="B17" s="5"/>
      <c r="C17" s="6"/>
      <c r="D17" s="7"/>
      <c r="E17" s="109"/>
      <c r="F17" s="109"/>
      <c r="G17" s="109"/>
      <c r="H17" s="109"/>
      <c r="I17" s="8"/>
    </row>
    <row r="18" spans="2:9" ht="9" customHeight="1" x14ac:dyDescent="0.25">
      <c r="B18" s="5"/>
      <c r="C18" s="6"/>
      <c r="D18" s="7"/>
      <c r="E18" s="109"/>
      <c r="F18" s="109"/>
      <c r="G18" s="109"/>
      <c r="H18" s="109"/>
      <c r="I18" s="8"/>
    </row>
    <row r="19" spans="2:9" ht="9" customHeight="1" x14ac:dyDescent="0.25">
      <c r="B19" s="5"/>
      <c r="C19" s="6"/>
      <c r="D19" s="7"/>
      <c r="E19" s="109"/>
      <c r="F19" s="109"/>
      <c r="G19" s="109"/>
      <c r="H19" s="109"/>
      <c r="I19" s="8"/>
    </row>
    <row r="20" spans="2:9" ht="9" customHeight="1" x14ac:dyDescent="0.25">
      <c r="B20" s="5"/>
      <c r="C20" s="6"/>
      <c r="D20" s="7"/>
      <c r="E20" s="109" t="str">
        <f>IF(Paramètres!C24&lt;&gt;"",Paramètres!C24,"") &amp; CHAR(10) &amp; IF(Paramètres!C26&lt;&gt;"",Paramètres!C26,"") &amp; CHAR(10) &amp; IF(Paramètres!C28&lt;&gt;"",Paramètres!C28,"")</f>
        <v xml:space="preserve">
</v>
      </c>
      <c r="F20" s="109"/>
      <c r="G20" s="109"/>
      <c r="H20" s="109"/>
      <c r="I20" s="8"/>
    </row>
    <row r="21" spans="2:9" ht="9" customHeight="1" x14ac:dyDescent="0.25">
      <c r="B21" s="5"/>
      <c r="C21" s="6"/>
      <c r="D21" s="7"/>
      <c r="E21" s="109"/>
      <c r="F21" s="109"/>
      <c r="G21" s="109"/>
      <c r="H21" s="109"/>
      <c r="I21" s="8"/>
    </row>
    <row r="22" spans="2:9" ht="9" customHeight="1" x14ac:dyDescent="0.25">
      <c r="B22" s="5"/>
      <c r="C22" s="6"/>
      <c r="D22" s="7"/>
      <c r="E22" s="109"/>
      <c r="F22" s="109"/>
      <c r="G22" s="109"/>
      <c r="H22" s="109"/>
      <c r="I22" s="8"/>
    </row>
    <row r="23" spans="2:9" ht="9" customHeight="1" x14ac:dyDescent="0.25">
      <c r="B23" s="5"/>
      <c r="C23" s="6"/>
      <c r="D23" s="7"/>
      <c r="E23" s="109"/>
      <c r="F23" s="109"/>
      <c r="G23" s="109"/>
      <c r="H23" s="109"/>
      <c r="I23" s="8"/>
    </row>
    <row r="24" spans="2:9" ht="9" customHeight="1" x14ac:dyDescent="0.25">
      <c r="B24" s="5"/>
      <c r="C24" s="6"/>
      <c r="D24" s="7"/>
      <c r="E24" s="109"/>
      <c r="F24" s="109"/>
      <c r="G24" s="109"/>
      <c r="H24" s="109"/>
      <c r="I24" s="8"/>
    </row>
    <row r="25" spans="2:9" ht="9" customHeight="1" x14ac:dyDescent="0.25">
      <c r="B25" s="5"/>
      <c r="C25" s="6"/>
      <c r="D25" s="7"/>
      <c r="E25" s="109"/>
      <c r="F25" s="109"/>
      <c r="G25" s="109"/>
      <c r="H25" s="109"/>
      <c r="I25" s="8"/>
    </row>
    <row r="26" spans="2:9" ht="9" customHeight="1" x14ac:dyDescent="0.25">
      <c r="B26" s="5"/>
      <c r="C26" s="6"/>
      <c r="D26" s="7"/>
      <c r="E26" s="109"/>
      <c r="F26" s="109"/>
      <c r="G26" s="109"/>
      <c r="H26" s="109"/>
      <c r="I26" s="8"/>
    </row>
    <row r="27" spans="2:9" ht="9" customHeight="1" x14ac:dyDescent="0.25">
      <c r="B27" s="5"/>
      <c r="C27" s="6"/>
      <c r="D27" s="7"/>
      <c r="E27" s="109"/>
      <c r="F27" s="109"/>
      <c r="G27" s="109"/>
      <c r="H27" s="109"/>
      <c r="I27" s="8"/>
    </row>
    <row r="28" spans="2:9" ht="9" customHeight="1" x14ac:dyDescent="0.25">
      <c r="B28" s="5"/>
      <c r="C28" s="6"/>
      <c r="D28" s="7"/>
      <c r="E28" s="48"/>
      <c r="F28" s="48"/>
      <c r="G28" s="48"/>
      <c r="H28" s="48"/>
      <c r="I28" s="8"/>
    </row>
    <row r="29" spans="2:9" ht="9" customHeight="1" x14ac:dyDescent="0.25">
      <c r="B29" s="5"/>
      <c r="C29" s="6"/>
      <c r="D29" s="7"/>
      <c r="E29" s="48"/>
      <c r="F29" s="48"/>
      <c r="G29" s="48"/>
      <c r="H29" s="48"/>
      <c r="I29" s="8"/>
    </row>
    <row r="30" spans="2:9" ht="9" customHeight="1" x14ac:dyDescent="0.25">
      <c r="B30" s="5"/>
      <c r="C30" s="6"/>
      <c r="D30" s="7"/>
      <c r="E30" s="48"/>
      <c r="F30" s="48"/>
      <c r="G30" s="48"/>
      <c r="H30" s="48"/>
      <c r="I30" s="8"/>
    </row>
    <row r="31" spans="2:9" ht="9" customHeight="1" x14ac:dyDescent="0.25">
      <c r="B31" s="5"/>
      <c r="C31" s="6"/>
      <c r="D31" s="7"/>
      <c r="E31" s="48"/>
      <c r="F31" s="48"/>
      <c r="G31" s="48"/>
      <c r="H31" s="48"/>
      <c r="I31" s="8"/>
    </row>
    <row r="32" spans="2:9" ht="9" customHeight="1" x14ac:dyDescent="0.25">
      <c r="B32" s="5"/>
      <c r="C32" s="6"/>
      <c r="D32" s="7"/>
      <c r="E32" s="48"/>
      <c r="F32" s="48"/>
      <c r="G32" s="48"/>
      <c r="H32" s="48"/>
      <c r="I32" s="8"/>
    </row>
    <row r="33" spans="2:9" ht="9" customHeight="1" x14ac:dyDescent="0.25">
      <c r="B33" s="5"/>
      <c r="C33" s="6"/>
      <c r="D33" s="7"/>
      <c r="E33" s="48"/>
      <c r="F33" s="48"/>
      <c r="G33" s="48"/>
      <c r="H33" s="48"/>
      <c r="I33" s="8"/>
    </row>
    <row r="34" spans="2:9" ht="9" customHeight="1" x14ac:dyDescent="0.25">
      <c r="B34" s="5"/>
      <c r="C34" s="6"/>
      <c r="D34" s="7"/>
      <c r="E34" s="48"/>
      <c r="F34" s="48"/>
      <c r="G34" s="48"/>
      <c r="H34" s="48"/>
      <c r="I34" s="8"/>
    </row>
    <row r="35" spans="2:9" ht="9" customHeight="1" x14ac:dyDescent="0.25">
      <c r="B35" s="5"/>
      <c r="C35" s="6"/>
      <c r="D35" s="7"/>
      <c r="E35" s="48"/>
      <c r="F35" s="48"/>
      <c r="G35" s="48"/>
      <c r="H35" s="48"/>
      <c r="I35" s="8"/>
    </row>
    <row r="36" spans="2:9" ht="9" customHeight="1" x14ac:dyDescent="0.25">
      <c r="B36" s="5"/>
      <c r="C36" s="6"/>
      <c r="D36" s="7"/>
      <c r="E36" s="48"/>
      <c r="F36" s="48"/>
      <c r="G36" s="48"/>
      <c r="H36" s="48"/>
      <c r="I36" s="8"/>
    </row>
    <row r="37" spans="2:9" ht="9" customHeight="1" x14ac:dyDescent="0.25">
      <c r="B37" s="5"/>
      <c r="C37" s="6"/>
      <c r="D37" s="7"/>
      <c r="E37" s="48"/>
      <c r="F37" s="48"/>
      <c r="G37" s="48"/>
      <c r="H37" s="48"/>
      <c r="I37" s="8"/>
    </row>
    <row r="38" spans="2:9" ht="9" customHeight="1" x14ac:dyDescent="0.25">
      <c r="B38" s="5"/>
      <c r="C38" s="6"/>
      <c r="D38" s="7"/>
      <c r="E38" s="48"/>
      <c r="F38" s="48"/>
      <c r="G38" s="48"/>
      <c r="H38" s="48"/>
      <c r="I38" s="8"/>
    </row>
    <row r="39" spans="2:9" ht="9" customHeight="1" x14ac:dyDescent="0.25">
      <c r="B39" s="5"/>
      <c r="C39" s="6"/>
      <c r="D39" s="7"/>
      <c r="E39" s="48"/>
      <c r="F39" s="48"/>
      <c r="G39" s="48"/>
      <c r="H39" s="48"/>
      <c r="I39" s="8"/>
    </row>
    <row r="40" spans="2:9" ht="9" customHeight="1" x14ac:dyDescent="0.25">
      <c r="B40" s="5"/>
      <c r="C40" s="6"/>
      <c r="D40" s="7"/>
      <c r="E40" s="48"/>
      <c r="F40" s="48"/>
      <c r="G40" s="48"/>
      <c r="H40" s="48"/>
      <c r="I40" s="8"/>
    </row>
    <row r="41" spans="2:9" ht="9" customHeight="1" x14ac:dyDescent="0.25">
      <c r="B41" s="5"/>
      <c r="C41" s="6"/>
      <c r="D41" s="7"/>
      <c r="E41" s="48"/>
      <c r="F41" s="48"/>
      <c r="G41" s="48"/>
      <c r="H41" s="48"/>
      <c r="I41" s="8"/>
    </row>
    <row r="42" spans="2:9" ht="9" customHeight="1" x14ac:dyDescent="0.25">
      <c r="B42" s="5"/>
      <c r="C42" s="6"/>
      <c r="D42" s="7"/>
      <c r="E42" s="48"/>
      <c r="F42" s="48"/>
      <c r="G42" s="48"/>
      <c r="H42" s="48"/>
      <c r="I42" s="8"/>
    </row>
    <row r="43" spans="2:9" ht="9" customHeight="1" x14ac:dyDescent="0.25">
      <c r="B43" s="5"/>
      <c r="C43" s="6"/>
      <c r="D43" s="7"/>
      <c r="E43" s="48"/>
      <c r="F43" s="48"/>
      <c r="G43" s="48"/>
      <c r="H43" s="48"/>
      <c r="I43" s="8"/>
    </row>
    <row r="44" spans="2:9" ht="9" customHeight="1" x14ac:dyDescent="0.25">
      <c r="B44" s="5"/>
      <c r="C44" s="6"/>
      <c r="D44" s="7"/>
      <c r="E44" s="48"/>
      <c r="F44" s="48"/>
      <c r="G44" s="48"/>
      <c r="H44" s="48"/>
      <c r="I44" s="8"/>
    </row>
    <row r="45" spans="2:9" ht="9" customHeight="1" x14ac:dyDescent="0.25">
      <c r="B45" s="5"/>
      <c r="C45" s="6"/>
      <c r="D45" s="7"/>
      <c r="E45" s="48"/>
      <c r="F45" s="48"/>
      <c r="G45" s="48"/>
      <c r="H45" s="48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103" t="s">
        <v>4</v>
      </c>
      <c r="F47" s="48"/>
      <c r="G47" s="48"/>
      <c r="H47" s="48"/>
      <c r="I47" s="8"/>
    </row>
    <row r="48" spans="2:9" ht="9" customHeight="1" x14ac:dyDescent="0.25">
      <c r="B48" s="5"/>
      <c r="C48" s="6"/>
      <c r="D48" s="7"/>
      <c r="E48" s="48"/>
      <c r="F48" s="48"/>
      <c r="G48" s="48"/>
      <c r="H48" s="48"/>
      <c r="I48" s="8"/>
    </row>
    <row r="49" spans="2:9" ht="9" customHeight="1" x14ac:dyDescent="0.25">
      <c r="B49" s="5"/>
      <c r="C49" s="6"/>
      <c r="D49" s="7"/>
      <c r="E49" s="48"/>
      <c r="F49" s="48"/>
      <c r="G49" s="48"/>
      <c r="H49" s="48"/>
      <c r="I49" s="8"/>
    </row>
    <row r="50" spans="2:9" ht="9" customHeight="1" x14ac:dyDescent="0.25">
      <c r="B50" s="5"/>
      <c r="C50" s="6"/>
      <c r="D50" s="7"/>
      <c r="E50" s="48"/>
      <c r="F50" s="48"/>
      <c r="G50" s="48"/>
      <c r="H50" s="48"/>
      <c r="I50" s="8"/>
    </row>
    <row r="51" spans="2:9" ht="9" customHeight="1" x14ac:dyDescent="0.25">
      <c r="B51" s="5"/>
      <c r="C51" s="6"/>
      <c r="D51" s="7"/>
      <c r="E51" s="48"/>
      <c r="F51" s="48"/>
      <c r="G51" s="48"/>
      <c r="H51" s="48"/>
      <c r="I51" s="8"/>
    </row>
    <row r="52" spans="2:9" ht="9" customHeight="1" x14ac:dyDescent="0.25">
      <c r="B52" s="5"/>
      <c r="C52" s="6"/>
      <c r="D52" s="7"/>
      <c r="E52" s="48"/>
      <c r="F52" s="48"/>
      <c r="G52" s="48"/>
      <c r="H52" s="48"/>
      <c r="I52" s="8"/>
    </row>
    <row r="53" spans="2:9" ht="9" customHeight="1" x14ac:dyDescent="0.25">
      <c r="B53" s="5"/>
      <c r="C53" s="6"/>
      <c r="D53" s="7"/>
      <c r="E53" s="48"/>
      <c r="F53" s="48"/>
      <c r="G53" s="48"/>
      <c r="H53" s="48"/>
      <c r="I53" s="8"/>
    </row>
    <row r="54" spans="2:9" ht="9" customHeight="1" x14ac:dyDescent="0.25">
      <c r="B54" s="5"/>
      <c r="C54" s="6"/>
      <c r="D54" s="7"/>
      <c r="E54" s="48"/>
      <c r="F54" s="48"/>
      <c r="G54" s="48"/>
      <c r="H54" s="48"/>
      <c r="I54" s="8"/>
    </row>
    <row r="55" spans="2:9" ht="9" customHeight="1" x14ac:dyDescent="0.25">
      <c r="B55" s="5"/>
      <c r="C55" s="6"/>
      <c r="D55" s="7"/>
      <c r="E55" s="48"/>
      <c r="F55" s="48"/>
      <c r="G55" s="48"/>
      <c r="H55" s="48"/>
      <c r="I55" s="8"/>
    </row>
    <row r="56" spans="2:9" ht="9" customHeight="1" x14ac:dyDescent="0.25">
      <c r="B56" s="5"/>
      <c r="C56" s="6"/>
      <c r="D56" s="7"/>
      <c r="E56" s="48"/>
      <c r="F56" s="48"/>
      <c r="G56" s="48"/>
      <c r="H56" s="48"/>
      <c r="I56" s="8"/>
    </row>
    <row r="57" spans="2:9" ht="9" customHeight="1" x14ac:dyDescent="0.25">
      <c r="B57" s="5"/>
      <c r="C57" s="6"/>
      <c r="D57" s="7"/>
      <c r="E57" s="48"/>
      <c r="F57" s="48"/>
      <c r="G57" s="48"/>
      <c r="H57" s="48"/>
      <c r="I57" s="8"/>
    </row>
    <row r="58" spans="2:9" ht="9" customHeight="1" x14ac:dyDescent="0.25">
      <c r="B58" s="5"/>
      <c r="C58" s="6"/>
      <c r="D58" s="7"/>
      <c r="E58" s="48"/>
      <c r="F58" s="48"/>
      <c r="G58" s="48"/>
      <c r="H58" s="48"/>
      <c r="I58" s="8"/>
    </row>
    <row r="59" spans="2:9" ht="9" customHeight="1" x14ac:dyDescent="0.25">
      <c r="B59" s="5"/>
      <c r="C59" s="6"/>
      <c r="D59" s="7"/>
      <c r="E59" s="48"/>
      <c r="F59" s="48"/>
      <c r="G59" s="48"/>
      <c r="H59" s="48"/>
      <c r="I59" s="8"/>
    </row>
    <row r="60" spans="2:9" ht="9" customHeight="1" x14ac:dyDescent="0.25">
      <c r="B60" s="5"/>
      <c r="C60" s="6"/>
      <c r="D60" s="7"/>
      <c r="E60" s="48"/>
      <c r="F60" s="48"/>
      <c r="G60" s="48"/>
      <c r="H60" s="48"/>
      <c r="I60" s="8"/>
    </row>
    <row r="61" spans="2:9" ht="9" customHeight="1" x14ac:dyDescent="0.25">
      <c r="B61" s="5"/>
      <c r="C61" s="6"/>
      <c r="D61" s="7"/>
      <c r="E61" s="7"/>
      <c r="F61" s="7"/>
      <c r="G61" s="7"/>
      <c r="H61" s="7"/>
      <c r="I61" s="8"/>
    </row>
    <row r="62" spans="2:9" ht="9" customHeight="1" x14ac:dyDescent="0.25">
      <c r="B62" s="5"/>
      <c r="C62" s="6"/>
      <c r="D62" s="7"/>
      <c r="E62" s="104" t="str">
        <f>IF(Paramètres!C9&lt;&gt;"",Paramètres!C9,"")</f>
        <v>Lot n°2</v>
      </c>
      <c r="F62" s="104"/>
      <c r="G62" s="104"/>
      <c r="H62" s="104"/>
      <c r="I62" s="8"/>
    </row>
    <row r="63" spans="2:9" ht="9" customHeight="1" x14ac:dyDescent="0.25">
      <c r="B63" s="5"/>
      <c r="C63" s="6"/>
      <c r="D63" s="7"/>
      <c r="E63" s="104"/>
      <c r="F63" s="104"/>
      <c r="G63" s="104"/>
      <c r="H63" s="104"/>
      <c r="I63" s="8"/>
    </row>
    <row r="64" spans="2:9" ht="9" customHeight="1" x14ac:dyDescent="0.25">
      <c r="B64" s="5"/>
      <c r="C64" s="6"/>
      <c r="D64" s="7"/>
      <c r="E64" s="104"/>
      <c r="F64" s="104"/>
      <c r="G64" s="104"/>
      <c r="H64" s="104"/>
      <c r="I64" s="8"/>
    </row>
    <row r="65" spans="2:9" ht="9" customHeight="1" x14ac:dyDescent="0.25">
      <c r="B65" s="5"/>
      <c r="C65" s="6"/>
      <c r="D65" s="7"/>
      <c r="E65" s="104"/>
      <c r="F65" s="104"/>
      <c r="G65" s="104"/>
      <c r="H65" s="104"/>
      <c r="I65" s="8"/>
    </row>
    <row r="66" spans="2:9" ht="9" customHeight="1" x14ac:dyDescent="0.25">
      <c r="B66" s="5"/>
      <c r="C66" s="6"/>
      <c r="D66" s="7"/>
      <c r="E66" s="104" t="str">
        <f>IF(Paramètres!C11&lt;&gt;"",Paramètres!C11,"")</f>
        <v>COUVERTURE</v>
      </c>
      <c r="F66" s="104"/>
      <c r="G66" s="104"/>
      <c r="H66" s="104"/>
      <c r="I66" s="8"/>
    </row>
    <row r="67" spans="2:9" ht="9" customHeight="1" x14ac:dyDescent="0.25">
      <c r="B67" s="5"/>
      <c r="C67" s="6"/>
      <c r="D67" s="7"/>
      <c r="E67" s="104"/>
      <c r="F67" s="104"/>
      <c r="G67" s="104"/>
      <c r="H67" s="104"/>
      <c r="I67" s="8"/>
    </row>
    <row r="68" spans="2:9" ht="9" customHeight="1" x14ac:dyDescent="0.25">
      <c r="B68" s="5"/>
      <c r="C68" s="6"/>
      <c r="D68" s="7"/>
      <c r="E68" s="104"/>
      <c r="F68" s="104"/>
      <c r="G68" s="104"/>
      <c r="H68" s="104"/>
      <c r="I68" s="8"/>
    </row>
    <row r="69" spans="2:9" ht="9" customHeight="1" x14ac:dyDescent="0.25">
      <c r="B69" s="5"/>
      <c r="C69" s="6"/>
      <c r="D69" s="7"/>
      <c r="E69" s="104"/>
      <c r="F69" s="104"/>
      <c r="G69" s="104"/>
      <c r="H69" s="104"/>
      <c r="I69" s="8"/>
    </row>
    <row r="70" spans="2:9" ht="9" customHeight="1" x14ac:dyDescent="0.25">
      <c r="B70" s="5"/>
      <c r="C70" s="6"/>
      <c r="D70" s="7"/>
      <c r="E70" s="104"/>
      <c r="F70" s="104"/>
      <c r="G70" s="104"/>
      <c r="H70" s="104"/>
      <c r="I70" s="8"/>
    </row>
    <row r="71" spans="2:9" ht="9" customHeight="1" x14ac:dyDescent="0.25">
      <c r="B71" s="5"/>
      <c r="C71" s="6"/>
      <c r="D71" s="7"/>
      <c r="E71" s="105" t="str">
        <f>IF(Paramètres!C3&lt;&gt;"",Paramètres!C3,"")</f>
        <v>DPGF</v>
      </c>
      <c r="F71" s="106"/>
      <c r="G71" s="106"/>
      <c r="H71" s="107"/>
      <c r="I71" s="8"/>
    </row>
    <row r="72" spans="2:9" ht="9" customHeight="1" x14ac:dyDescent="0.25">
      <c r="B72" s="5"/>
      <c r="C72" s="6"/>
      <c r="D72" s="7"/>
      <c r="E72" s="108"/>
      <c r="F72" s="109"/>
      <c r="G72" s="109"/>
      <c r="H72" s="110"/>
      <c r="I72" s="8"/>
    </row>
    <row r="73" spans="2:9" ht="9" customHeight="1" x14ac:dyDescent="0.25">
      <c r="B73" s="5"/>
      <c r="C73" s="6"/>
      <c r="D73" s="7"/>
      <c r="E73" s="108"/>
      <c r="F73" s="109"/>
      <c r="G73" s="109"/>
      <c r="H73" s="110"/>
      <c r="I73" s="8"/>
    </row>
    <row r="74" spans="2:9" ht="9" customHeight="1" x14ac:dyDescent="0.25">
      <c r="B74" s="5"/>
      <c r="C74" s="6"/>
      <c r="D74" s="7"/>
      <c r="E74" s="108"/>
      <c r="F74" s="109"/>
      <c r="G74" s="109"/>
      <c r="H74" s="110"/>
      <c r="I74" s="8"/>
    </row>
    <row r="75" spans="2:9" ht="9" customHeight="1" x14ac:dyDescent="0.25">
      <c r="B75" s="5"/>
      <c r="C75" s="6"/>
      <c r="D75" s="7"/>
      <c r="E75" s="108"/>
      <c r="F75" s="109"/>
      <c r="G75" s="109"/>
      <c r="H75" s="110"/>
      <c r="I75" s="8"/>
    </row>
    <row r="76" spans="2:9" ht="9" customHeight="1" x14ac:dyDescent="0.25">
      <c r="B76" s="5"/>
      <c r="C76" s="6"/>
      <c r="D76" s="7"/>
      <c r="E76" s="108"/>
      <c r="F76" s="109"/>
      <c r="G76" s="109"/>
      <c r="H76" s="110"/>
      <c r="I76" s="8"/>
    </row>
    <row r="77" spans="2:9" ht="9" customHeight="1" x14ac:dyDescent="0.25">
      <c r="B77" s="5"/>
      <c r="C77" s="6"/>
      <c r="D77" s="7"/>
      <c r="E77" s="111"/>
      <c r="F77" s="112"/>
      <c r="G77" s="112"/>
      <c r="H77" s="113"/>
      <c r="I77" s="8"/>
    </row>
    <row r="78" spans="2:9" ht="9" customHeight="1" x14ac:dyDescent="0.25">
      <c r="B78" s="5"/>
      <c r="C78" s="6"/>
      <c r="D78" s="7"/>
      <c r="E78" s="7"/>
      <c r="F78" s="7"/>
      <c r="G78" s="7"/>
      <c r="H78" s="7"/>
      <c r="I78" s="8"/>
    </row>
    <row r="79" spans="2:9" ht="9" customHeight="1" x14ac:dyDescent="0.25">
      <c r="B79" s="5"/>
      <c r="C79" s="6"/>
      <c r="D79" s="7"/>
      <c r="E79" s="7"/>
      <c r="F79" s="102" t="s">
        <v>0</v>
      </c>
      <c r="G79" s="102" t="str">
        <f>IF(Paramètres!C7&lt;&gt;"",Paramètres!C7,"")</f>
        <v>Z-24085 DCE 3</v>
      </c>
      <c r="H79" s="7"/>
      <c r="I79" s="8"/>
    </row>
    <row r="80" spans="2:9" ht="9" customHeight="1" x14ac:dyDescent="0.25">
      <c r="B80" s="101"/>
      <c r="C80" s="99" t="s">
        <v>5</v>
      </c>
      <c r="D80" s="7"/>
      <c r="E80" s="7"/>
      <c r="F80" s="102"/>
      <c r="G80" s="102"/>
      <c r="H80" s="7"/>
      <c r="I80" s="8"/>
    </row>
    <row r="81" spans="2:9" ht="9" customHeight="1" x14ac:dyDescent="0.25">
      <c r="B81" s="101"/>
      <c r="C81" s="100"/>
      <c r="D81" s="7"/>
      <c r="E81" s="7"/>
      <c r="F81" s="102" t="s">
        <v>1</v>
      </c>
      <c r="G81" s="102" t="s">
        <v>141</v>
      </c>
      <c r="H81" s="7"/>
      <c r="I81" s="8"/>
    </row>
    <row r="82" spans="2:9" ht="9" customHeight="1" x14ac:dyDescent="0.25">
      <c r="B82" s="101"/>
      <c r="C82" s="100"/>
      <c r="D82" s="7"/>
      <c r="E82" s="7"/>
      <c r="F82" s="102"/>
      <c r="G82" s="102"/>
      <c r="H82" s="7"/>
      <c r="I82" s="8"/>
    </row>
    <row r="83" spans="2:9" ht="9" customHeight="1" x14ac:dyDescent="0.25">
      <c r="B83" s="101"/>
      <c r="C83" s="100"/>
      <c r="D83" s="7"/>
      <c r="E83" s="7"/>
      <c r="F83" s="102" t="s">
        <v>2</v>
      </c>
      <c r="G83" s="102" t="str">
        <f>IF(Paramètres!C15&lt;&gt;"",Paramètres!C15,"")</f>
        <v>PRO-DCE</v>
      </c>
      <c r="H83" s="7"/>
      <c r="I83" s="8"/>
    </row>
    <row r="84" spans="2:9" ht="9" customHeight="1" x14ac:dyDescent="0.25">
      <c r="B84" s="101"/>
      <c r="C84" s="100"/>
      <c r="D84" s="7"/>
      <c r="E84" s="7"/>
      <c r="F84" s="102"/>
      <c r="G84" s="102"/>
      <c r="H84" s="7"/>
      <c r="I84" s="8"/>
    </row>
    <row r="85" spans="2:9" ht="9" customHeight="1" x14ac:dyDescent="0.25">
      <c r="B85" s="101"/>
      <c r="C85" s="100"/>
      <c r="D85" s="7"/>
      <c r="E85" s="7"/>
      <c r="F85" s="102" t="s">
        <v>3</v>
      </c>
      <c r="G85" s="102" t="s">
        <v>142</v>
      </c>
      <c r="H85" s="7"/>
      <c r="I85" s="8"/>
    </row>
    <row r="86" spans="2:9" ht="9" customHeight="1" x14ac:dyDescent="0.25">
      <c r="B86" s="101"/>
      <c r="C86" s="100"/>
      <c r="D86" s="7"/>
      <c r="E86" s="7"/>
      <c r="F86" s="102"/>
      <c r="G86" s="102"/>
      <c r="H86" s="7"/>
      <c r="I86" s="8"/>
    </row>
    <row r="87" spans="2:9" ht="9" customHeight="1" x14ac:dyDescent="0.25">
      <c r="B87" s="9"/>
      <c r="C87" s="10"/>
      <c r="D87" s="11"/>
      <c r="E87" s="11"/>
      <c r="F87" s="11"/>
      <c r="G87" s="11"/>
      <c r="H87" s="11"/>
      <c r="I87" s="12"/>
    </row>
  </sheetData>
  <sheetProtection algorithmName="SHA-512" hashValue="Vrnizp3prG/FngDgphAIrT8mAAvdwWeqgFhino18yhco0fwKFJuvuP9Iv53DodzalFo9LhNpe17/w2CvzjllLw==" saltValue="ymlGPQhJfGjFE2sMAmtc6g==" spinCount="100000" sheet="1" objects="1" selectLockedCells="1"/>
  <mergeCells count="18">
    <mergeCell ref="E2:H10"/>
    <mergeCell ref="E11:H19"/>
    <mergeCell ref="E20:H27"/>
    <mergeCell ref="E28:H45"/>
    <mergeCell ref="E62:H65"/>
    <mergeCell ref="E47:H60"/>
    <mergeCell ref="E66:H70"/>
    <mergeCell ref="E71:H77"/>
    <mergeCell ref="F79:F80"/>
    <mergeCell ref="G79:G80"/>
    <mergeCell ref="C80:C86"/>
    <mergeCell ref="B80:B86"/>
    <mergeCell ref="F83:F84"/>
    <mergeCell ref="G83:G84"/>
    <mergeCell ref="F85:F86"/>
    <mergeCell ref="G85:G86"/>
    <mergeCell ref="F81:F82"/>
    <mergeCell ref="G81:G82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R70"/>
  <sheetViews>
    <sheetView showGridLines="0" workbookViewId="0">
      <pane ySplit="3" topLeftCell="A4" activePane="bottomLeft" state="frozen"/>
      <selection pane="bottomLeft" activeCell="I17" sqref="I17"/>
    </sheetView>
  </sheetViews>
  <sheetFormatPr baseColWidth="10" defaultColWidth="9.140625" defaultRowHeight="15" x14ac:dyDescent="0.25"/>
  <cols>
    <col min="1" max="1" width="0" hidden="1" customWidth="1"/>
    <col min="2" max="2" width="4.42578125" customWidth="1"/>
    <col min="3" max="3" width="0" hidden="1" customWidth="1"/>
    <col min="4" max="4" width="28.5703125" customWidth="1"/>
    <col min="5" max="9" width="8.140625" customWidth="1"/>
    <col min="10" max="11" width="12.5703125" customWidth="1"/>
    <col min="12" max="12" width="10.7109375" customWidth="1"/>
    <col min="13" max="18" width="0" hidden="1" customWidth="1"/>
    <col min="19" max="69" width="10.7109375" customWidth="1"/>
  </cols>
  <sheetData>
    <row r="1" spans="1:18" ht="22.5" hidden="1" x14ac:dyDescent="0.25">
      <c r="A1" s="7" t="s">
        <v>6</v>
      </c>
      <c r="B1" s="7" t="s">
        <v>7</v>
      </c>
      <c r="C1" s="7" t="s">
        <v>8</v>
      </c>
      <c r="D1" s="7" t="s">
        <v>9</v>
      </c>
      <c r="E1" s="7" t="s">
        <v>10</v>
      </c>
      <c r="F1" s="7" t="s">
        <v>11</v>
      </c>
      <c r="G1" s="7" t="s">
        <v>12</v>
      </c>
      <c r="H1" s="7" t="s">
        <v>13</v>
      </c>
      <c r="I1" s="7" t="s">
        <v>14</v>
      </c>
      <c r="J1" s="7" t="s">
        <v>15</v>
      </c>
      <c r="K1" s="7" t="s">
        <v>16</v>
      </c>
      <c r="L1" s="7" t="s">
        <v>17</v>
      </c>
      <c r="N1" s="7" t="s">
        <v>18</v>
      </c>
      <c r="O1" s="7" t="s">
        <v>19</v>
      </c>
      <c r="P1" s="7" t="s">
        <v>20</v>
      </c>
      <c r="Q1" s="7" t="s">
        <v>21</v>
      </c>
      <c r="R1" s="7" t="s">
        <v>22</v>
      </c>
    </row>
    <row r="3" spans="1:18" ht="22.5" x14ac:dyDescent="0.25">
      <c r="A3" s="7" t="s">
        <v>23</v>
      </c>
      <c r="B3" s="13" t="s">
        <v>24</v>
      </c>
      <c r="C3" s="13" t="s">
        <v>25</v>
      </c>
      <c r="D3" s="96" t="s">
        <v>26</v>
      </c>
      <c r="E3" s="96"/>
      <c r="F3" s="96"/>
      <c r="G3" s="13" t="s">
        <v>12</v>
      </c>
      <c r="H3" s="13" t="s">
        <v>27</v>
      </c>
      <c r="I3" s="13" t="s">
        <v>28</v>
      </c>
      <c r="J3" s="13" t="s">
        <v>29</v>
      </c>
      <c r="K3" s="13" t="s">
        <v>30</v>
      </c>
      <c r="L3" s="13" t="s">
        <v>31</v>
      </c>
      <c r="M3" s="13" t="s">
        <v>32</v>
      </c>
      <c r="N3" s="13" t="s">
        <v>33</v>
      </c>
      <c r="O3" s="13" t="s">
        <v>34</v>
      </c>
      <c r="P3" s="13" t="s">
        <v>35</v>
      </c>
      <c r="Q3" s="13" t="s">
        <v>36</v>
      </c>
      <c r="R3" s="13" t="s">
        <v>37</v>
      </c>
    </row>
    <row r="4" spans="1:18" ht="15.75" customHeight="1" x14ac:dyDescent="0.25">
      <c r="A4" s="7">
        <v>2</v>
      </c>
      <c r="B4" s="14" t="s">
        <v>38</v>
      </c>
      <c r="C4" s="14"/>
      <c r="D4" s="97" t="s">
        <v>39</v>
      </c>
      <c r="E4" s="97"/>
      <c r="F4" s="97"/>
      <c r="G4" s="15"/>
      <c r="H4" s="15"/>
      <c r="I4" s="15"/>
      <c r="J4" s="15"/>
      <c r="K4" s="16"/>
      <c r="L4" s="7"/>
    </row>
    <row r="5" spans="1:18" hidden="1" x14ac:dyDescent="0.25">
      <c r="A5" s="7">
        <v>3</v>
      </c>
    </row>
    <row r="6" spans="1:18" hidden="1" x14ac:dyDescent="0.25">
      <c r="A6" s="7" t="s">
        <v>40</v>
      </c>
    </row>
    <row r="7" spans="1:18" ht="47.25" customHeight="1" x14ac:dyDescent="0.25">
      <c r="A7" s="7">
        <v>3</v>
      </c>
      <c r="B7" s="17">
        <v>2</v>
      </c>
      <c r="C7" s="17"/>
      <c r="D7" s="90" t="s">
        <v>41</v>
      </c>
      <c r="E7" s="90"/>
      <c r="F7" s="90"/>
      <c r="G7" s="18"/>
      <c r="H7" s="18"/>
      <c r="I7" s="18"/>
      <c r="J7" s="18"/>
      <c r="K7" s="19"/>
      <c r="L7" s="7"/>
    </row>
    <row r="8" spans="1:18" x14ac:dyDescent="0.25">
      <c r="A8" s="7">
        <v>4</v>
      </c>
      <c r="B8" s="17" t="s">
        <v>42</v>
      </c>
      <c r="C8" s="17"/>
      <c r="D8" s="98" t="s">
        <v>43</v>
      </c>
      <c r="E8" s="98"/>
      <c r="F8" s="98"/>
      <c r="G8" s="20"/>
      <c r="H8" s="20"/>
      <c r="I8" s="20"/>
      <c r="J8" s="20"/>
      <c r="K8" s="21"/>
      <c r="L8" s="7"/>
    </row>
    <row r="9" spans="1:18" ht="3.75" customHeight="1" x14ac:dyDescent="0.25">
      <c r="A9" s="7" t="s">
        <v>44</v>
      </c>
    </row>
    <row r="10" spans="1:18" x14ac:dyDescent="0.25">
      <c r="A10" s="7">
        <v>9</v>
      </c>
      <c r="B10" s="22" t="s">
        <v>45</v>
      </c>
      <c r="C10" s="22"/>
      <c r="D10" s="91" t="s">
        <v>46</v>
      </c>
      <c r="E10" s="83"/>
      <c r="F10" s="83"/>
      <c r="G10" s="83"/>
      <c r="H10" s="83"/>
      <c r="I10" s="83"/>
      <c r="J10" s="83"/>
      <c r="K10" s="23"/>
    </row>
    <row r="11" spans="1:18" x14ac:dyDescent="0.25">
      <c r="A11" s="7" t="s">
        <v>47</v>
      </c>
      <c r="B11" s="17"/>
      <c r="C11" s="23"/>
      <c r="D11" s="92"/>
      <c r="E11" s="92"/>
      <c r="F11" s="92"/>
      <c r="G11" s="41" t="s">
        <v>48</v>
      </c>
      <c r="H11" s="42">
        <v>0</v>
      </c>
      <c r="I11" s="44"/>
      <c r="J11" s="45"/>
      <c r="K11" s="43">
        <f>IF(AND(H11= "",I11= ""), 0, ROUND(ROUND(J11, 2) * ROUND(IF(I11="",H11,I11),  0), 2))</f>
        <v>0</v>
      </c>
      <c r="L11" s="7"/>
      <c r="N11" s="29">
        <v>0.2</v>
      </c>
      <c r="R11" s="7">
        <v>42</v>
      </c>
    </row>
    <row r="12" spans="1:18" hidden="1" x14ac:dyDescent="0.25">
      <c r="A12" s="7" t="s">
        <v>49</v>
      </c>
    </row>
    <row r="13" spans="1:18" ht="20.25" customHeight="1" x14ac:dyDescent="0.25">
      <c r="A13" s="7">
        <v>4</v>
      </c>
      <c r="B13" s="17" t="s">
        <v>50</v>
      </c>
      <c r="C13" s="17"/>
      <c r="D13" s="93" t="s">
        <v>51</v>
      </c>
      <c r="E13" s="94"/>
      <c r="F13" s="94"/>
      <c r="G13" s="94"/>
      <c r="H13" s="94"/>
      <c r="I13" s="94"/>
      <c r="J13" s="95"/>
      <c r="K13" s="21"/>
      <c r="L13" s="7"/>
    </row>
    <row r="14" spans="1:18" hidden="1" x14ac:dyDescent="0.25">
      <c r="A14" s="7" t="s">
        <v>44</v>
      </c>
    </row>
    <row r="15" spans="1:18" x14ac:dyDescent="0.25">
      <c r="A15" s="7">
        <v>9</v>
      </c>
      <c r="B15" s="22" t="s">
        <v>52</v>
      </c>
      <c r="C15" s="22"/>
      <c r="D15" s="91" t="s">
        <v>53</v>
      </c>
      <c r="E15" s="83"/>
      <c r="F15" s="83"/>
      <c r="G15" s="83"/>
      <c r="H15" s="83"/>
      <c r="I15" s="83"/>
      <c r="J15" s="83"/>
      <c r="K15" s="23"/>
    </row>
    <row r="16" spans="1:18" hidden="1" x14ac:dyDescent="0.25">
      <c r="A16" s="7" t="s">
        <v>54</v>
      </c>
    </row>
    <row r="17" spans="1:18" x14ac:dyDescent="0.25">
      <c r="A17" s="7" t="s">
        <v>47</v>
      </c>
      <c r="B17" s="17"/>
      <c r="C17" s="23"/>
      <c r="D17" s="92"/>
      <c r="E17" s="92"/>
      <c r="F17" s="92"/>
      <c r="G17" s="24" t="s">
        <v>12</v>
      </c>
      <c r="H17" s="25">
        <v>21</v>
      </c>
      <c r="I17" s="26"/>
      <c r="J17" s="27"/>
      <c r="K17" s="28">
        <f>IF(AND(H17= "",I17= ""), 0, ROUND(ROUND(J17, 2) * ROUND(IF(I17="",H17,I17),  0), 2))</f>
        <v>0</v>
      </c>
      <c r="L17" s="7"/>
      <c r="N17" s="29">
        <v>0.2</v>
      </c>
      <c r="R17" s="7">
        <v>42</v>
      </c>
    </row>
    <row r="18" spans="1:18" x14ac:dyDescent="0.25">
      <c r="A18" s="7">
        <v>9</v>
      </c>
      <c r="B18" s="22" t="s">
        <v>55</v>
      </c>
      <c r="C18" s="22"/>
      <c r="D18" s="91" t="s">
        <v>56</v>
      </c>
      <c r="E18" s="83"/>
      <c r="F18" s="83"/>
      <c r="G18" s="83"/>
      <c r="H18" s="83"/>
      <c r="I18" s="83"/>
      <c r="J18" s="83"/>
      <c r="K18" s="23"/>
    </row>
    <row r="19" spans="1:18" hidden="1" x14ac:dyDescent="0.25">
      <c r="A19" s="7" t="s">
        <v>54</v>
      </c>
    </row>
    <row r="20" spans="1:18" x14ac:dyDescent="0.25">
      <c r="A20" s="7" t="s">
        <v>47</v>
      </c>
      <c r="B20" s="17"/>
      <c r="C20" s="23"/>
      <c r="D20" s="92"/>
      <c r="E20" s="92"/>
      <c r="F20" s="92"/>
      <c r="G20" s="24" t="s">
        <v>12</v>
      </c>
      <c r="H20" s="25">
        <v>21</v>
      </c>
      <c r="I20" s="26"/>
      <c r="J20" s="27"/>
      <c r="K20" s="28">
        <f>IF(AND(H20= "",I20= ""), 0, ROUND(ROUND(J20, 2) * ROUND(IF(I20="",H20,I20),  0), 2))</f>
        <v>0</v>
      </c>
      <c r="L20" s="7"/>
      <c r="N20" s="29">
        <v>0.2</v>
      </c>
      <c r="R20" s="7">
        <v>42</v>
      </c>
    </row>
    <row r="21" spans="1:18" hidden="1" x14ac:dyDescent="0.25">
      <c r="A21" s="7" t="s">
        <v>49</v>
      </c>
    </row>
    <row r="22" spans="1:18" x14ac:dyDescent="0.25">
      <c r="A22" s="7" t="s">
        <v>40</v>
      </c>
      <c r="B22" s="23"/>
      <c r="C22" s="23"/>
      <c r="D22" s="83"/>
      <c r="E22" s="83"/>
      <c r="F22" s="83"/>
      <c r="K22" s="23"/>
    </row>
    <row r="23" spans="1:18" ht="25.5" customHeight="1" x14ac:dyDescent="0.25">
      <c r="B23" s="23"/>
      <c r="C23" s="23"/>
      <c r="D23" s="86" t="s">
        <v>41</v>
      </c>
      <c r="E23" s="87"/>
      <c r="F23" s="87"/>
      <c r="G23" s="84"/>
      <c r="H23" s="84"/>
      <c r="I23" s="84"/>
      <c r="J23" s="84"/>
      <c r="K23" s="85"/>
    </row>
    <row r="24" spans="1:18" x14ac:dyDescent="0.25">
      <c r="B24" s="23"/>
      <c r="C24" s="23"/>
      <c r="D24" s="89"/>
      <c r="E24" s="48"/>
      <c r="F24" s="48"/>
      <c r="G24" s="48"/>
      <c r="H24" s="48"/>
      <c r="I24" s="48"/>
      <c r="J24" s="48"/>
      <c r="K24" s="88"/>
    </row>
    <row r="25" spans="1:18" x14ac:dyDescent="0.25">
      <c r="B25" s="23"/>
      <c r="C25" s="23"/>
      <c r="D25" s="77" t="s">
        <v>57</v>
      </c>
      <c r="E25" s="78"/>
      <c r="F25" s="78"/>
      <c r="G25" s="75">
        <f>SUMIF(L8:L22, IF(L7="","",L7), K8:K22)</f>
        <v>0</v>
      </c>
      <c r="H25" s="75"/>
      <c r="I25" s="75"/>
      <c r="J25" s="75"/>
      <c r="K25" s="76"/>
    </row>
    <row r="26" spans="1:18" hidden="1" x14ac:dyDescent="0.25">
      <c r="B26" s="23"/>
      <c r="C26" s="23"/>
      <c r="D26" s="81" t="s">
        <v>58</v>
      </c>
      <c r="E26" s="82"/>
      <c r="F26" s="82"/>
      <c r="G26" s="79">
        <f>ROUND(SUMIF(L8:L22, IF(L7="","",L7), K8:K22) * 0.2, 2)</f>
        <v>0</v>
      </c>
      <c r="H26" s="79"/>
      <c r="I26" s="79"/>
      <c r="J26" s="79"/>
      <c r="K26" s="80"/>
    </row>
    <row r="27" spans="1:18" hidden="1" x14ac:dyDescent="0.25">
      <c r="B27" s="23"/>
      <c r="C27" s="23"/>
      <c r="D27" s="77" t="s">
        <v>59</v>
      </c>
      <c r="E27" s="78"/>
      <c r="F27" s="78"/>
      <c r="G27" s="75">
        <f>SUM(G25:G26)</f>
        <v>0</v>
      </c>
      <c r="H27" s="75"/>
      <c r="I27" s="75"/>
      <c r="J27" s="75"/>
      <c r="K27" s="76"/>
    </row>
    <row r="28" spans="1:18" ht="31.5" customHeight="1" x14ac:dyDescent="0.25">
      <c r="A28" s="7">
        <v>3</v>
      </c>
      <c r="B28" s="17">
        <v>3</v>
      </c>
      <c r="C28" s="17"/>
      <c r="D28" s="90" t="s">
        <v>60</v>
      </c>
      <c r="E28" s="90"/>
      <c r="F28" s="90"/>
      <c r="G28" s="18"/>
      <c r="H28" s="18"/>
      <c r="I28" s="18"/>
      <c r="J28" s="18"/>
      <c r="K28" s="19"/>
      <c r="L28" s="7"/>
    </row>
    <row r="29" spans="1:18" hidden="1" x14ac:dyDescent="0.25">
      <c r="A29" s="7" t="s">
        <v>61</v>
      </c>
    </row>
    <row r="30" spans="1:18" hidden="1" x14ac:dyDescent="0.25">
      <c r="A30" s="7" t="s">
        <v>61</v>
      </c>
    </row>
    <row r="31" spans="1:18" x14ac:dyDescent="0.25">
      <c r="A31" s="7">
        <v>9</v>
      </c>
      <c r="B31" s="22" t="s">
        <v>62</v>
      </c>
      <c r="C31" s="22"/>
      <c r="D31" s="91" t="s">
        <v>63</v>
      </c>
      <c r="E31" s="83"/>
      <c r="F31" s="83"/>
      <c r="G31" s="83"/>
      <c r="H31" s="83"/>
      <c r="I31" s="83"/>
      <c r="J31" s="83"/>
      <c r="K31" s="23"/>
    </row>
    <row r="32" spans="1:18" x14ac:dyDescent="0.25">
      <c r="A32" s="7" t="s">
        <v>47</v>
      </c>
      <c r="B32" s="17"/>
      <c r="C32" s="23"/>
      <c r="D32" s="92"/>
      <c r="E32" s="92"/>
      <c r="F32" s="92"/>
      <c r="G32" s="24" t="s">
        <v>48</v>
      </c>
      <c r="H32" s="25">
        <v>1</v>
      </c>
      <c r="I32" s="26"/>
      <c r="J32" s="27"/>
      <c r="K32" s="28">
        <f>IF(AND(H32= "",I32= ""), 0, ROUND(ROUND(J32, 2) * ROUND(IF(I32="",H32,I32),  0), 2))</f>
        <v>0</v>
      </c>
      <c r="L32" s="7"/>
      <c r="N32" s="29">
        <v>0.2</v>
      </c>
      <c r="R32" s="7">
        <v>42</v>
      </c>
    </row>
    <row r="33" spans="1:18" x14ac:dyDescent="0.25">
      <c r="A33" s="7" t="s">
        <v>40</v>
      </c>
      <c r="B33" s="23"/>
      <c r="C33" s="23"/>
      <c r="D33" s="83"/>
      <c r="E33" s="83"/>
      <c r="F33" s="83"/>
      <c r="K33" s="23"/>
    </row>
    <row r="34" spans="1:18" x14ac:dyDescent="0.25">
      <c r="B34" s="23"/>
      <c r="C34" s="23"/>
      <c r="D34" s="86" t="s">
        <v>60</v>
      </c>
      <c r="E34" s="87"/>
      <c r="F34" s="87"/>
      <c r="G34" s="84"/>
      <c r="H34" s="84"/>
      <c r="I34" s="84"/>
      <c r="J34" s="84"/>
      <c r="K34" s="85"/>
    </row>
    <row r="35" spans="1:18" x14ac:dyDescent="0.25">
      <c r="B35" s="23"/>
      <c r="C35" s="23"/>
      <c r="D35" s="89"/>
      <c r="E35" s="48"/>
      <c r="F35" s="48"/>
      <c r="G35" s="48"/>
      <c r="H35" s="48"/>
      <c r="I35" s="48"/>
      <c r="J35" s="48"/>
      <c r="K35" s="88"/>
    </row>
    <row r="36" spans="1:18" x14ac:dyDescent="0.25">
      <c r="B36" s="23"/>
      <c r="C36" s="23"/>
      <c r="D36" s="77" t="s">
        <v>57</v>
      </c>
      <c r="E36" s="78"/>
      <c r="F36" s="78"/>
      <c r="G36" s="75">
        <f>SUMIF(L29:L33, IF(L28="","",L28), K29:K33)</f>
        <v>0</v>
      </c>
      <c r="H36" s="75"/>
      <c r="I36" s="75"/>
      <c r="J36" s="75"/>
      <c r="K36" s="76"/>
    </row>
    <row r="37" spans="1:18" hidden="1" x14ac:dyDescent="0.25">
      <c r="B37" s="23"/>
      <c r="C37" s="23"/>
      <c r="D37" s="81" t="s">
        <v>58</v>
      </c>
      <c r="E37" s="82"/>
      <c r="F37" s="82"/>
      <c r="G37" s="79">
        <f>ROUND(SUMIF(L29:L33, IF(L28="","",L28), K29:K33) * 0.2, 2)</f>
        <v>0</v>
      </c>
      <c r="H37" s="79"/>
      <c r="I37" s="79"/>
      <c r="J37" s="79"/>
      <c r="K37" s="80"/>
    </row>
    <row r="38" spans="1:18" hidden="1" x14ac:dyDescent="0.25">
      <c r="B38" s="23"/>
      <c r="C38" s="23"/>
      <c r="D38" s="77" t="s">
        <v>59</v>
      </c>
      <c r="E38" s="78"/>
      <c r="F38" s="78"/>
      <c r="G38" s="75">
        <f>SUM(G36:G37)</f>
        <v>0</v>
      </c>
      <c r="H38" s="75"/>
      <c r="I38" s="75"/>
      <c r="J38" s="75"/>
      <c r="K38" s="76"/>
    </row>
    <row r="39" spans="1:18" ht="15.75" customHeight="1" x14ac:dyDescent="0.25">
      <c r="A39" s="7">
        <v>3</v>
      </c>
      <c r="B39" s="17">
        <v>4</v>
      </c>
      <c r="C39" s="17"/>
      <c r="D39" s="90" t="s">
        <v>64</v>
      </c>
      <c r="E39" s="90"/>
      <c r="F39" s="90"/>
      <c r="G39" s="18"/>
      <c r="H39" s="18"/>
      <c r="I39" s="18"/>
      <c r="J39" s="18"/>
      <c r="K39" s="19"/>
      <c r="L39" s="7"/>
    </row>
    <row r="40" spans="1:18" hidden="1" x14ac:dyDescent="0.25">
      <c r="A40" s="7" t="s">
        <v>61</v>
      </c>
    </row>
    <row r="41" spans="1:18" x14ac:dyDescent="0.25">
      <c r="A41" s="7">
        <v>9</v>
      </c>
      <c r="B41" s="22" t="s">
        <v>65</v>
      </c>
      <c r="C41" s="22"/>
      <c r="D41" s="91" t="s">
        <v>66</v>
      </c>
      <c r="E41" s="83"/>
      <c r="F41" s="83"/>
      <c r="G41" s="83"/>
      <c r="H41" s="83"/>
      <c r="I41" s="83"/>
      <c r="J41" s="83"/>
      <c r="K41" s="23"/>
    </row>
    <row r="42" spans="1:18" x14ac:dyDescent="0.25">
      <c r="A42" s="7" t="s">
        <v>47</v>
      </c>
      <c r="B42" s="17"/>
      <c r="C42" s="23"/>
      <c r="D42" s="92"/>
      <c r="E42" s="92"/>
      <c r="F42" s="92"/>
      <c r="G42" s="41" t="s">
        <v>67</v>
      </c>
      <c r="H42" s="42">
        <v>0</v>
      </c>
      <c r="I42" s="44"/>
      <c r="J42" s="45"/>
      <c r="K42" s="43">
        <f>IF(AND(H42= "",I42= ""), 0, ROUND(ROUND(J42, 2) * ROUND(IF(I42="",H42,I42),  0), 2))</f>
        <v>0</v>
      </c>
      <c r="L42" s="7"/>
      <c r="N42" s="29">
        <v>0.2</v>
      </c>
      <c r="R42" s="7">
        <v>42</v>
      </c>
    </row>
    <row r="43" spans="1:18" x14ac:dyDescent="0.25">
      <c r="A43" s="7" t="s">
        <v>40</v>
      </c>
      <c r="B43" s="23"/>
      <c r="C43" s="23"/>
      <c r="D43" s="83"/>
      <c r="E43" s="83"/>
      <c r="F43" s="83"/>
      <c r="K43" s="23"/>
    </row>
    <row r="44" spans="1:18" x14ac:dyDescent="0.25">
      <c r="B44" s="23"/>
      <c r="C44" s="23"/>
      <c r="D44" s="86" t="s">
        <v>64</v>
      </c>
      <c r="E44" s="87"/>
      <c r="F44" s="87"/>
      <c r="G44" s="84"/>
      <c r="H44" s="84"/>
      <c r="I44" s="84"/>
      <c r="J44" s="84"/>
      <c r="K44" s="85"/>
    </row>
    <row r="45" spans="1:18" x14ac:dyDescent="0.25">
      <c r="B45" s="23"/>
      <c r="C45" s="23"/>
      <c r="D45" s="89"/>
      <c r="E45" s="48"/>
      <c r="F45" s="48"/>
      <c r="G45" s="48"/>
      <c r="H45" s="48"/>
      <c r="I45" s="48"/>
      <c r="J45" s="48"/>
      <c r="K45" s="88"/>
    </row>
    <row r="46" spans="1:18" x14ac:dyDescent="0.25">
      <c r="B46" s="23"/>
      <c r="C46" s="23"/>
      <c r="D46" s="77" t="s">
        <v>57</v>
      </c>
      <c r="E46" s="78"/>
      <c r="F46" s="78"/>
      <c r="G46" s="75">
        <f>SUMIF(L40:L43, IF(L39="","",L39), K40:K43)</f>
        <v>0</v>
      </c>
      <c r="H46" s="75"/>
      <c r="I46" s="75"/>
      <c r="J46" s="75"/>
      <c r="K46" s="76"/>
    </row>
    <row r="47" spans="1:18" hidden="1" x14ac:dyDescent="0.25">
      <c r="B47" s="23"/>
      <c r="C47" s="23"/>
      <c r="D47" s="81" t="s">
        <v>58</v>
      </c>
      <c r="E47" s="82"/>
      <c r="F47" s="82"/>
      <c r="G47" s="79">
        <f>ROUND(SUMIF(L40:L43, IF(L39="","",L39), K40:K43) * 0.2, 2)</f>
        <v>0</v>
      </c>
      <c r="H47" s="79"/>
      <c r="I47" s="79"/>
      <c r="J47" s="79"/>
      <c r="K47" s="80"/>
    </row>
    <row r="48" spans="1:18" hidden="1" x14ac:dyDescent="0.25">
      <c r="B48" s="23"/>
      <c r="C48" s="23"/>
      <c r="D48" s="77" t="s">
        <v>59</v>
      </c>
      <c r="E48" s="78"/>
      <c r="F48" s="78"/>
      <c r="G48" s="75">
        <f>SUM(G46:G47)</f>
        <v>0</v>
      </c>
      <c r="H48" s="75"/>
      <c r="I48" s="75"/>
      <c r="J48" s="75"/>
      <c r="K48" s="76"/>
    </row>
    <row r="49" spans="1:11" ht="31.5" customHeight="1" x14ac:dyDescent="0.25">
      <c r="B49" s="3"/>
      <c r="C49" s="3"/>
      <c r="D49" s="73" t="s">
        <v>68</v>
      </c>
      <c r="E49" s="73"/>
      <c r="F49" s="73"/>
      <c r="G49" s="73"/>
      <c r="H49" s="73"/>
      <c r="I49" s="73"/>
      <c r="J49" s="73"/>
      <c r="K49" s="73"/>
    </row>
    <row r="51" spans="1:11" x14ac:dyDescent="0.25">
      <c r="D51" s="74" t="s">
        <v>69</v>
      </c>
      <c r="E51" s="74"/>
      <c r="F51" s="74"/>
      <c r="G51" s="74"/>
      <c r="H51" s="74"/>
      <c r="I51" s="74"/>
      <c r="J51" s="74"/>
      <c r="K51" s="74"/>
    </row>
    <row r="52" spans="1:11" ht="25.5" customHeight="1" x14ac:dyDescent="0.25">
      <c r="D52" s="71" t="s">
        <v>70</v>
      </c>
      <c r="E52" s="72"/>
      <c r="F52" s="72"/>
      <c r="G52" s="70">
        <f>SUMIF(L11:L20, "", K11:K20)</f>
        <v>0</v>
      </c>
      <c r="H52" s="70"/>
      <c r="I52" s="70"/>
      <c r="J52" s="70"/>
      <c r="K52" s="70"/>
    </row>
    <row r="53" spans="1:11" x14ac:dyDescent="0.25">
      <c r="D53" s="69" t="s">
        <v>71</v>
      </c>
      <c r="E53" s="56"/>
      <c r="F53" s="56"/>
      <c r="G53" s="67">
        <f>SUMIF(L11:L11, "", K11:K11)</f>
        <v>0</v>
      </c>
      <c r="H53" s="68"/>
      <c r="I53" s="68"/>
      <c r="J53" s="68"/>
      <c r="K53" s="68"/>
    </row>
    <row r="54" spans="1:11" ht="24" customHeight="1" x14ac:dyDescent="0.25">
      <c r="D54" s="69" t="s">
        <v>72</v>
      </c>
      <c r="E54" s="56"/>
      <c r="F54" s="56"/>
      <c r="G54" s="67">
        <f>SUMIF(L17:L20, "", K17:K20)</f>
        <v>0</v>
      </c>
      <c r="H54" s="68"/>
      <c r="I54" s="68"/>
      <c r="J54" s="68"/>
      <c r="K54" s="68"/>
    </row>
    <row r="55" spans="1:11" x14ac:dyDescent="0.25">
      <c r="D55" s="71" t="s">
        <v>73</v>
      </c>
      <c r="E55" s="72"/>
      <c r="F55" s="72"/>
      <c r="G55" s="70">
        <f>SUMIF(L32:L32, "", K32:K32)</f>
        <v>0</v>
      </c>
      <c r="H55" s="70"/>
      <c r="I55" s="70"/>
      <c r="J55" s="70"/>
      <c r="K55" s="70"/>
    </row>
    <row r="56" spans="1:11" x14ac:dyDescent="0.25">
      <c r="D56" s="71" t="s">
        <v>74</v>
      </c>
      <c r="E56" s="72"/>
      <c r="F56" s="72"/>
      <c r="G56" s="70">
        <f>SUMIF(L42:L42, "", K42:K42)</f>
        <v>0</v>
      </c>
      <c r="H56" s="70"/>
      <c r="I56" s="70"/>
      <c r="J56" s="70"/>
      <c r="K56" s="70"/>
    </row>
    <row r="57" spans="1:11" x14ac:dyDescent="0.25">
      <c r="D57" s="58" t="s">
        <v>75</v>
      </c>
      <c r="E57" s="59"/>
      <c r="F57" s="59"/>
      <c r="G57" s="31"/>
      <c r="H57" s="31"/>
      <c r="I57" s="31"/>
      <c r="J57" s="31"/>
      <c r="K57" s="32"/>
    </row>
    <row r="58" spans="1:11" x14ac:dyDescent="0.25">
      <c r="D58" s="60"/>
      <c r="E58" s="61"/>
      <c r="F58" s="61"/>
      <c r="G58" s="61"/>
      <c r="H58" s="61"/>
      <c r="I58" s="61"/>
      <c r="J58" s="61"/>
      <c r="K58" s="62"/>
    </row>
    <row r="59" spans="1:11" x14ac:dyDescent="0.25">
      <c r="A59" s="33"/>
      <c r="D59" s="63" t="s">
        <v>57</v>
      </c>
      <c r="E59" s="48"/>
      <c r="F59" s="48"/>
      <c r="G59" s="64">
        <f>SUMIF(L5:L49, IF(L4="","",L4), K5:K49)</f>
        <v>0</v>
      </c>
      <c r="H59" s="65"/>
      <c r="I59" s="65"/>
      <c r="J59" s="65"/>
      <c r="K59" s="66"/>
    </row>
    <row r="60" spans="1:11" x14ac:dyDescent="0.25">
      <c r="A60" s="33"/>
      <c r="D60" s="63" t="s">
        <v>58</v>
      </c>
      <c r="E60" s="48"/>
      <c r="F60" s="48"/>
      <c r="G60" s="64">
        <f>ROUND(SUMIF(L5:L49, IF(L4="","",L4), K5:K49) * 0.2, 2)</f>
        <v>0</v>
      </c>
      <c r="H60" s="65"/>
      <c r="I60" s="65"/>
      <c r="J60" s="65"/>
      <c r="K60" s="66"/>
    </row>
    <row r="61" spans="1:11" x14ac:dyDescent="0.25">
      <c r="D61" s="51" t="s">
        <v>59</v>
      </c>
      <c r="E61" s="52"/>
      <c r="F61" s="52"/>
      <c r="G61" s="53">
        <f>SUM(G59:G60)</f>
        <v>0</v>
      </c>
      <c r="H61" s="54"/>
      <c r="I61" s="54"/>
      <c r="J61" s="54"/>
      <c r="K61" s="55"/>
    </row>
    <row r="62" spans="1:11" x14ac:dyDescent="0.25">
      <c r="D62" s="56"/>
      <c r="E62" s="48"/>
      <c r="F62" s="48"/>
      <c r="G62" s="48"/>
      <c r="H62" s="48"/>
      <c r="I62" s="48"/>
      <c r="J62" s="48"/>
      <c r="K62" s="48"/>
    </row>
    <row r="63" spans="1:11" x14ac:dyDescent="0.25">
      <c r="D63" s="57" t="s">
        <v>76</v>
      </c>
      <c r="E63" s="57"/>
      <c r="F63" s="57"/>
      <c r="G63" s="57"/>
      <c r="H63" s="57"/>
      <c r="I63" s="57"/>
      <c r="J63" s="57"/>
      <c r="K63" s="57"/>
    </row>
    <row r="64" spans="1:11" x14ac:dyDescent="0.25">
      <c r="D64" s="46" t="str">
        <f>IF(Paramètres!AA2&lt;&gt;"",Paramètres!AA2,"")</f>
        <v xml:space="preserve">Zéro euro </v>
      </c>
      <c r="E64" s="46"/>
      <c r="F64" s="46"/>
      <c r="G64" s="46"/>
      <c r="H64" s="46"/>
      <c r="I64" s="46"/>
      <c r="J64" s="46"/>
      <c r="K64" s="46"/>
    </row>
    <row r="65" spans="4:11" x14ac:dyDescent="0.25">
      <c r="D65" s="46"/>
      <c r="E65" s="46"/>
      <c r="F65" s="46"/>
      <c r="G65" s="46"/>
      <c r="H65" s="46"/>
      <c r="I65" s="46"/>
      <c r="J65" s="46"/>
      <c r="K65" s="46"/>
    </row>
    <row r="66" spans="4:11" ht="56.65" customHeight="1" x14ac:dyDescent="0.25">
      <c r="G66" s="47" t="s">
        <v>77</v>
      </c>
      <c r="H66" s="47"/>
      <c r="I66" s="47"/>
      <c r="J66" s="47"/>
      <c r="K66" s="47"/>
    </row>
    <row r="68" spans="4:11" x14ac:dyDescent="0.25">
      <c r="D68" s="48"/>
      <c r="E68" s="48"/>
      <c r="G68" s="49" t="s">
        <v>78</v>
      </c>
      <c r="H68" s="49"/>
      <c r="I68" s="49"/>
      <c r="J68" s="49"/>
      <c r="K68" s="49"/>
    </row>
    <row r="69" spans="4:11" ht="85.15" customHeight="1" x14ac:dyDescent="0.25">
      <c r="D69" s="48"/>
      <c r="E69" s="48"/>
      <c r="G69" s="49"/>
      <c r="H69" s="49"/>
      <c r="I69" s="49"/>
      <c r="J69" s="49"/>
      <c r="K69" s="49"/>
    </row>
    <row r="70" spans="4:11" x14ac:dyDescent="0.25">
      <c r="D70" s="50"/>
      <c r="E70" s="50"/>
      <c r="F70" s="50"/>
      <c r="G70" s="50"/>
      <c r="H70" s="50"/>
      <c r="I70" s="50"/>
      <c r="J70" s="50"/>
      <c r="K70" s="50"/>
    </row>
  </sheetData>
  <sheetProtection algorithmName="SHA-512" hashValue="DOp3lh3ITk4+m4yvwdQwpC9+XetsQQEPVBFLJ7+a6bEVeZd6D1jFEG9obi1gEvd43z9eU8OIUbffleof4QgTaQ==" saltValue="wjDGIhfQPMcTTXJ8AGjtYw==" spinCount="100000" sheet="1" objects="1" selectLockedCells="1"/>
  <mergeCells count="78">
    <mergeCell ref="D3:F3"/>
    <mergeCell ref="D4:F4"/>
    <mergeCell ref="D7:F7"/>
    <mergeCell ref="D8:F8"/>
    <mergeCell ref="D10:J10"/>
    <mergeCell ref="D11:F11"/>
    <mergeCell ref="D15:J15"/>
    <mergeCell ref="D17:F17"/>
    <mergeCell ref="D18:J18"/>
    <mergeCell ref="D13:J13"/>
    <mergeCell ref="D20:F20"/>
    <mergeCell ref="D22:F22"/>
    <mergeCell ref="G23:K23"/>
    <mergeCell ref="D23:F23"/>
    <mergeCell ref="G24:K24"/>
    <mergeCell ref="D24:F24"/>
    <mergeCell ref="G25:K25"/>
    <mergeCell ref="D25:F25"/>
    <mergeCell ref="G26:K26"/>
    <mergeCell ref="D26:F26"/>
    <mergeCell ref="G27:K27"/>
    <mergeCell ref="D27:F27"/>
    <mergeCell ref="D28:F28"/>
    <mergeCell ref="D31:J31"/>
    <mergeCell ref="D32:F32"/>
    <mergeCell ref="D33:F33"/>
    <mergeCell ref="G34:K34"/>
    <mergeCell ref="D34:F34"/>
    <mergeCell ref="G35:K35"/>
    <mergeCell ref="D35:F35"/>
    <mergeCell ref="G36:K36"/>
    <mergeCell ref="D36:F36"/>
    <mergeCell ref="G37:K37"/>
    <mergeCell ref="D37:F37"/>
    <mergeCell ref="G38:K38"/>
    <mergeCell ref="D38:F38"/>
    <mergeCell ref="D39:F39"/>
    <mergeCell ref="D41:J41"/>
    <mergeCell ref="D42:F42"/>
    <mergeCell ref="D43:F43"/>
    <mergeCell ref="G44:K44"/>
    <mergeCell ref="D44:F44"/>
    <mergeCell ref="G45:K45"/>
    <mergeCell ref="D45:F45"/>
    <mergeCell ref="G46:K46"/>
    <mergeCell ref="D46:F46"/>
    <mergeCell ref="G47:K47"/>
    <mergeCell ref="D47:F47"/>
    <mergeCell ref="G48:K48"/>
    <mergeCell ref="D48:F48"/>
    <mergeCell ref="D49:K49"/>
    <mergeCell ref="D51:K51"/>
    <mergeCell ref="G52:K52"/>
    <mergeCell ref="D52:F52"/>
    <mergeCell ref="G53:K53"/>
    <mergeCell ref="D53:F53"/>
    <mergeCell ref="G54:K54"/>
    <mergeCell ref="D54:F54"/>
    <mergeCell ref="G55:K55"/>
    <mergeCell ref="D55:F55"/>
    <mergeCell ref="G56:K56"/>
    <mergeCell ref="D56:F56"/>
    <mergeCell ref="D57:F57"/>
    <mergeCell ref="D58:K58"/>
    <mergeCell ref="D59:F59"/>
    <mergeCell ref="G59:K59"/>
    <mergeCell ref="D60:F60"/>
    <mergeCell ref="G60:K60"/>
    <mergeCell ref="D61:F61"/>
    <mergeCell ref="G61:K61"/>
    <mergeCell ref="D62:K62"/>
    <mergeCell ref="D63:K63"/>
    <mergeCell ref="D64:K64"/>
    <mergeCell ref="D65:K65"/>
    <mergeCell ref="G66:K66"/>
    <mergeCell ref="D68:E69"/>
    <mergeCell ref="G68:K69"/>
    <mergeCell ref="D70:K70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 Z-24085 DCE 3 - Remplacement de menuiseries extérieures - bâtiments 19 et 20
 &amp;RPRO-DCE  
DPGF - Lot n°2 COUVERTURE</oddHeader>
    <oddFooter>&amp;L &amp;RPage &amp;P/&amp;N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30" t="s">
        <v>79</v>
      </c>
      <c r="AA1" s="7">
        <f>IF(DPGF!G61&lt;&gt;"",DPGF!G61,"0")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35" t="s">
        <v>80</v>
      </c>
      <c r="B3" s="34" t="s">
        <v>81</v>
      </c>
      <c r="C3" s="114" t="s">
        <v>106</v>
      </c>
      <c r="D3" s="114"/>
      <c r="E3" s="114"/>
      <c r="F3" s="114"/>
      <c r="G3" s="114"/>
      <c r="H3" s="114"/>
      <c r="I3" s="114"/>
      <c r="J3" s="114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35" t="s">
        <v>82</v>
      </c>
      <c r="B5" s="34" t="s">
        <v>83</v>
      </c>
      <c r="C5" s="114" t="s">
        <v>107</v>
      </c>
      <c r="D5" s="114"/>
      <c r="E5" s="114"/>
      <c r="F5" s="114"/>
      <c r="G5" s="114"/>
      <c r="H5" s="114"/>
      <c r="I5" s="114"/>
      <c r="J5" s="114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35" t="s">
        <v>92</v>
      </c>
      <c r="B7" s="34" t="s">
        <v>93</v>
      </c>
      <c r="C7" s="36" t="s">
        <v>108</v>
      </c>
      <c r="AA7" s="7">
        <f>AA3-AA12*100</f>
        <v>0</v>
      </c>
    </row>
    <row r="8" spans="1:27" ht="12.75" customHeight="1" x14ac:dyDescent="0.25">
      <c r="AA8" s="7">
        <f>0</f>
        <v>0</v>
      </c>
    </row>
    <row r="9" spans="1:27" ht="12.75" customHeight="1" x14ac:dyDescent="0.25">
      <c r="A9" s="35" t="s">
        <v>94</v>
      </c>
      <c r="B9" s="34" t="s">
        <v>95</v>
      </c>
      <c r="C9" s="36" t="s">
        <v>38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35" t="s">
        <v>84</v>
      </c>
      <c r="B11" s="34" t="s">
        <v>85</v>
      </c>
      <c r="C11" s="114" t="s">
        <v>39</v>
      </c>
      <c r="D11" s="114"/>
      <c r="E11" s="114"/>
      <c r="F11" s="114"/>
      <c r="G11" s="114"/>
      <c r="H11" s="114"/>
      <c r="I11" s="114"/>
      <c r="J11" s="114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35" t="s">
        <v>96</v>
      </c>
      <c r="B13" s="34" t="s">
        <v>97</v>
      </c>
      <c r="C13" s="36" t="s">
        <v>109</v>
      </c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35" t="s">
        <v>98</v>
      </c>
      <c r="B15" s="34" t="s">
        <v>99</v>
      </c>
      <c r="C15" s="36" t="s">
        <v>110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35" t="s">
        <v>100</v>
      </c>
      <c r="B17" s="34" t="s">
        <v>101</v>
      </c>
      <c r="C17" s="36" t="s">
        <v>111</v>
      </c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37">
        <v>0.2</v>
      </c>
      <c r="E19" s="38" t="s">
        <v>102</v>
      </c>
      <c r="AA19" s="7">
        <f>INT((AA5-AA18*100)/10)</f>
        <v>0</v>
      </c>
    </row>
    <row r="20" spans="1:27" ht="12.75" customHeight="1" x14ac:dyDescent="0.25">
      <c r="C20" s="39">
        <v>5.5E-2</v>
      </c>
      <c r="E20" s="38" t="s">
        <v>103</v>
      </c>
      <c r="AA20" s="7">
        <f>AA5-AA18*100-AA19*10</f>
        <v>0</v>
      </c>
    </row>
    <row r="21" spans="1:27" ht="12.75" customHeight="1" x14ac:dyDescent="0.25">
      <c r="C21" s="39">
        <v>0</v>
      </c>
      <c r="E21" s="38" t="s">
        <v>104</v>
      </c>
      <c r="AA21" s="7">
        <f>INT(AA6/10)</f>
        <v>0</v>
      </c>
    </row>
    <row r="22" spans="1:27" ht="12.75" customHeight="1" x14ac:dyDescent="0.25">
      <c r="C22" s="40">
        <v>0</v>
      </c>
      <c r="E22" s="38" t="s">
        <v>105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35" t="s">
        <v>86</v>
      </c>
      <c r="B24" s="34" t="s">
        <v>87</v>
      </c>
      <c r="C24" s="114"/>
      <c r="D24" s="114"/>
      <c r="E24" s="114"/>
      <c r="F24" s="114"/>
      <c r="G24" s="114"/>
      <c r="H24" s="114"/>
      <c r="I24" s="114"/>
      <c r="J24" s="114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35" t="s">
        <v>88</v>
      </c>
      <c r="B26" s="34" t="s">
        <v>89</v>
      </c>
      <c r="C26" s="114"/>
      <c r="D26" s="114"/>
      <c r="E26" s="114"/>
      <c r="F26" s="114"/>
      <c r="G26" s="114"/>
      <c r="H26" s="114"/>
      <c r="I26" s="114"/>
      <c r="J26" s="114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35" t="s">
        <v>90</v>
      </c>
      <c r="B28" s="34" t="s">
        <v>91</v>
      </c>
      <c r="C28" s="114"/>
      <c r="D28" s="114"/>
      <c r="E28" s="114"/>
      <c r="F28" s="114"/>
      <c r="G28" s="114"/>
      <c r="H28" s="114"/>
      <c r="I28" s="114"/>
      <c r="J28" s="114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f>0</f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112</v>
      </c>
      <c r="B1" s="7" t="s">
        <v>113</v>
      </c>
    </row>
    <row r="2" spans="1:3" x14ac:dyDescent="0.25">
      <c r="A2" s="7" t="s">
        <v>114</v>
      </c>
      <c r="B2" s="7" t="s">
        <v>106</v>
      </c>
    </row>
    <row r="3" spans="1:3" x14ac:dyDescent="0.25">
      <c r="A3" s="7" t="s">
        <v>115</v>
      </c>
      <c r="B3" s="7">
        <v>1</v>
      </c>
    </row>
    <row r="4" spans="1:3" x14ac:dyDescent="0.25">
      <c r="A4" s="7" t="s">
        <v>116</v>
      </c>
      <c r="B4" s="7">
        <v>0</v>
      </c>
    </row>
    <row r="5" spans="1:3" x14ac:dyDescent="0.25">
      <c r="A5" s="7" t="s">
        <v>117</v>
      </c>
      <c r="B5" s="7">
        <v>0</v>
      </c>
    </row>
    <row r="6" spans="1:3" x14ac:dyDescent="0.25">
      <c r="A6" s="7" t="s">
        <v>118</v>
      </c>
      <c r="B6" s="7">
        <v>1</v>
      </c>
    </row>
    <row r="7" spans="1:3" x14ac:dyDescent="0.25">
      <c r="A7" s="7" t="s">
        <v>119</v>
      </c>
      <c r="B7" s="7">
        <v>0</v>
      </c>
    </row>
    <row r="8" spans="1:3" x14ac:dyDescent="0.25">
      <c r="A8" s="7" t="s">
        <v>120</v>
      </c>
      <c r="B8" s="7">
        <v>0</v>
      </c>
    </row>
    <row r="9" spans="1:3" x14ac:dyDescent="0.25">
      <c r="A9" s="7" t="s">
        <v>121</v>
      </c>
      <c r="B9" s="7">
        <v>1</v>
      </c>
    </row>
    <row r="10" spans="1:3" x14ac:dyDescent="0.25">
      <c r="A10" s="7" t="s">
        <v>122</v>
      </c>
      <c r="C10" s="7" t="s">
        <v>123</v>
      </c>
    </row>
    <row r="11" spans="1:3" x14ac:dyDescent="0.25">
      <c r="A11" s="7" t="s">
        <v>124</v>
      </c>
      <c r="B11" s="7">
        <v>0</v>
      </c>
    </row>
    <row r="12" spans="1:3" x14ac:dyDescent="0.25">
      <c r="A12" s="7" t="s">
        <v>125</v>
      </c>
      <c r="B12" s="7" t="s">
        <v>126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9.140625" defaultRowHeight="12.75" customHeight="1" x14ac:dyDescent="0.25"/>
  <cols>
    <col min="1" max="1" width="6.7109375" customWidth="1"/>
    <col min="2" max="2" width="35" customWidth="1"/>
    <col min="3" max="10" width="11.42578125" customWidth="1"/>
  </cols>
  <sheetData>
    <row r="2" spans="1:10" ht="12.75" customHeight="1" x14ac:dyDescent="0.25">
      <c r="B2" s="117" t="s">
        <v>127</v>
      </c>
      <c r="C2" s="117"/>
      <c r="D2" s="117"/>
      <c r="E2" s="117"/>
      <c r="F2" s="117"/>
      <c r="G2" s="117"/>
      <c r="H2" s="117"/>
      <c r="I2" s="117"/>
      <c r="J2" s="117"/>
    </row>
    <row r="4" spans="1:10" ht="12.75" customHeight="1" x14ac:dyDescent="0.25">
      <c r="A4" s="35" t="s">
        <v>80</v>
      </c>
      <c r="B4" s="34" t="s">
        <v>128</v>
      </c>
      <c r="C4" s="116"/>
      <c r="D4" s="116"/>
      <c r="E4" s="116"/>
      <c r="F4" s="116"/>
      <c r="G4" s="116"/>
      <c r="H4" s="116"/>
      <c r="I4" s="116"/>
      <c r="J4" s="116"/>
    </row>
    <row r="6" spans="1:10" ht="12.75" customHeight="1" x14ac:dyDescent="0.25">
      <c r="A6" s="35" t="s">
        <v>82</v>
      </c>
      <c r="B6" s="34" t="s">
        <v>129</v>
      </c>
      <c r="C6" s="116"/>
      <c r="D6" s="116"/>
      <c r="E6" s="116"/>
      <c r="F6" s="116"/>
      <c r="G6" s="116"/>
      <c r="H6" s="116"/>
      <c r="I6" s="116"/>
      <c r="J6" s="116"/>
    </row>
    <row r="8" spans="1:10" ht="12.75" customHeight="1" x14ac:dyDescent="0.25">
      <c r="A8" s="35" t="s">
        <v>92</v>
      </c>
      <c r="B8" s="34" t="s">
        <v>130</v>
      </c>
      <c r="C8" s="116"/>
      <c r="D8" s="116"/>
      <c r="E8" s="116"/>
      <c r="F8" s="116"/>
      <c r="G8" s="116"/>
      <c r="H8" s="116"/>
      <c r="I8" s="116"/>
      <c r="J8" s="116"/>
    </row>
    <row r="10" spans="1:10" ht="12.75" customHeight="1" x14ac:dyDescent="0.25">
      <c r="A10" s="35" t="s">
        <v>94</v>
      </c>
      <c r="B10" s="34" t="s">
        <v>131</v>
      </c>
      <c r="C10" s="118"/>
      <c r="D10" s="118"/>
      <c r="E10" s="118"/>
      <c r="F10" s="118"/>
      <c r="G10" s="118"/>
      <c r="H10" s="118"/>
      <c r="I10" s="118"/>
      <c r="J10" s="118"/>
    </row>
    <row r="12" spans="1:10" ht="12.75" customHeight="1" x14ac:dyDescent="0.25">
      <c r="A12" s="35" t="s">
        <v>84</v>
      </c>
      <c r="B12" s="34" t="s">
        <v>132</v>
      </c>
      <c r="C12" s="116"/>
      <c r="D12" s="116"/>
      <c r="E12" s="116"/>
      <c r="F12" s="116"/>
      <c r="G12" s="116"/>
      <c r="H12" s="116"/>
      <c r="I12" s="116"/>
      <c r="J12" s="116"/>
    </row>
    <row r="14" spans="1:10" ht="12.75" customHeight="1" x14ac:dyDescent="0.25">
      <c r="A14" s="35" t="s">
        <v>96</v>
      </c>
      <c r="B14" s="34" t="s">
        <v>133</v>
      </c>
      <c r="C14" s="116"/>
      <c r="D14" s="116"/>
      <c r="E14" s="116"/>
      <c r="F14" s="116"/>
      <c r="G14" s="116"/>
      <c r="H14" s="116"/>
      <c r="I14" s="116"/>
      <c r="J14" s="116"/>
    </row>
    <row r="16" spans="1:10" ht="12.75" customHeight="1" x14ac:dyDescent="0.25">
      <c r="A16" s="35" t="s">
        <v>98</v>
      </c>
      <c r="B16" s="34" t="s">
        <v>134</v>
      </c>
      <c r="C16" s="116"/>
      <c r="D16" s="116"/>
      <c r="E16" s="116"/>
      <c r="F16" s="116"/>
      <c r="G16" s="116"/>
      <c r="H16" s="116"/>
      <c r="I16" s="116"/>
      <c r="J16" s="116"/>
    </row>
    <row r="18" spans="1:10" ht="12.75" customHeight="1" x14ac:dyDescent="0.25">
      <c r="A18" s="35" t="s">
        <v>100</v>
      </c>
      <c r="B18" s="34" t="s">
        <v>135</v>
      </c>
      <c r="C18" s="115"/>
      <c r="D18" s="115"/>
      <c r="E18" s="115"/>
      <c r="F18" s="115"/>
      <c r="G18" s="115"/>
      <c r="H18" s="115"/>
      <c r="I18" s="115"/>
      <c r="J18" s="115"/>
    </row>
    <row r="20" spans="1:10" ht="12.75" customHeight="1" x14ac:dyDescent="0.25">
      <c r="A20" s="35" t="s">
        <v>136</v>
      </c>
      <c r="B20" s="34" t="s">
        <v>137</v>
      </c>
      <c r="C20" s="115"/>
      <c r="D20" s="115"/>
      <c r="E20" s="115"/>
      <c r="F20" s="115"/>
      <c r="G20" s="115"/>
      <c r="H20" s="115"/>
      <c r="I20" s="115"/>
      <c r="J20" s="115"/>
    </row>
    <row r="22" spans="1:10" ht="12.75" customHeight="1" x14ac:dyDescent="0.25">
      <c r="A22" s="35" t="s">
        <v>86</v>
      </c>
      <c r="B22" s="34" t="s">
        <v>138</v>
      </c>
      <c r="C22" s="115"/>
      <c r="D22" s="115"/>
      <c r="E22" s="115"/>
      <c r="F22" s="115"/>
      <c r="G22" s="115"/>
      <c r="H22" s="115"/>
      <c r="I22" s="115"/>
      <c r="J22" s="115"/>
    </row>
    <row r="24" spans="1:10" ht="12.75" customHeight="1" x14ac:dyDescent="0.25">
      <c r="A24" s="35" t="s">
        <v>88</v>
      </c>
      <c r="B24" s="34" t="s">
        <v>139</v>
      </c>
      <c r="C24" s="116"/>
      <c r="D24" s="116"/>
      <c r="E24" s="116"/>
      <c r="F24" s="116"/>
      <c r="G24" s="116"/>
      <c r="H24" s="116"/>
      <c r="I24" s="116"/>
      <c r="J24" s="116"/>
    </row>
    <row r="28" spans="1:10" ht="60" customHeight="1" x14ac:dyDescent="0.25">
      <c r="A28" s="35" t="s">
        <v>90</v>
      </c>
      <c r="B28" s="34" t="s">
        <v>140</v>
      </c>
      <c r="C28" s="116"/>
      <c r="D28" s="116"/>
      <c r="E28" s="116"/>
      <c r="F28" s="116"/>
      <c r="G28" s="116"/>
      <c r="H28" s="116"/>
      <c r="I28" s="116"/>
      <c r="J28" s="116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22:J22"/>
    <mergeCell ref="C24:J24"/>
    <mergeCell ref="C28:J28"/>
    <mergeCell ref="C12:J12"/>
    <mergeCell ref="C14:J14"/>
    <mergeCell ref="C16:J16"/>
    <mergeCell ref="C18:J18"/>
    <mergeCell ref="C20:J2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28</vt:i4>
      </vt:variant>
    </vt:vector>
  </HeadingPairs>
  <TitlesOfParts>
    <vt:vector size="33" baseType="lpstr">
      <vt:lpstr>Page de garde</vt:lpstr>
      <vt:lpstr>DPGF</vt:lpstr>
      <vt:lpstr>Paramètres</vt:lpstr>
      <vt:lpstr>Version</vt:lpstr>
      <vt:lpstr>Coordonnées Entreprise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2BDM - Adrien ROMAN</cp:lastModifiedBy>
  <dcterms:created xsi:type="dcterms:W3CDTF">2026-02-25T10:05:07Z</dcterms:created>
  <dcterms:modified xsi:type="dcterms:W3CDTF">2026-03-20T14:24:12Z</dcterms:modified>
</cp:coreProperties>
</file>